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6" windowHeight="11160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COMERCIALES'!$A$7:$L$124</definedName>
    <definedName name="__xlnm.Print_Area_4">#REF!</definedName>
    <definedName name="_xlnm._FilterDatabase" localSheetId="3" hidden="1">'DEUDAS COMERCIALES'!$A$10:$W$10</definedName>
    <definedName name="_xlnm.Print_Area" localSheetId="2">'DEUDAS BURSATILES'!$A$1:$J$28</definedName>
    <definedName name="_xlnm.Print_Area" localSheetId="3">'DEUDAS COMERCIALES'!$A$1:$L$301</definedName>
    <definedName name="_xlnm.Print_Area" localSheetId="1">'DEUDAS FINANCIERAS'!$A$1:$M$70</definedName>
    <definedName name="_xlnm.Print_Area" localSheetId="0">indice!$A$1:$G$37</definedName>
    <definedName name="_xlnm.Print_Area" localSheetId="5">'OTROS PASIVOS'!$A$1:$J$29</definedName>
    <definedName name="Excel_BuiltIn_Print_Area_1">'DEUDAS COMERCIALES'!$A$7:$L$124</definedName>
    <definedName name="Excel_BuiltIn_Print_Area_1_1">NA()</definedName>
    <definedName name="Excel_BuiltIn_Print_Area_3_1">'DEUDAS COMERCIALES'!$A$2:$L$124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G18" i="7" l="1"/>
  <c r="G19" i="7"/>
  <c r="G20" i="7"/>
  <c r="G21" i="7"/>
  <c r="G22" i="7"/>
  <c r="G17" i="7"/>
  <c r="I303" i="3"/>
  <c r="I301" i="3" l="1"/>
  <c r="I265" i="3"/>
  <c r="H36" i="3" l="1"/>
  <c r="H6" i="3"/>
  <c r="I36" i="3" l="1"/>
  <c r="G253" i="3"/>
  <c r="G299" i="3"/>
  <c r="J299" i="3" s="1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5" i="3"/>
  <c r="J14" i="3"/>
  <c r="J13" i="3"/>
  <c r="J12" i="3"/>
  <c r="J11" i="3"/>
  <c r="J16" i="3"/>
  <c r="J36" i="3" l="1"/>
  <c r="I217" i="3"/>
  <c r="H217" i="3"/>
  <c r="I288" i="3"/>
  <c r="H298" i="3" l="1"/>
  <c r="H297" i="3"/>
  <c r="H296" i="3"/>
  <c r="H293" i="3"/>
  <c r="H292" i="3"/>
  <c r="H291" i="3"/>
  <c r="H290" i="3"/>
  <c r="H289" i="3"/>
  <c r="H287" i="3"/>
  <c r="H286" i="3"/>
  <c r="H285" i="3"/>
  <c r="H283" i="3"/>
  <c r="H282" i="3"/>
  <c r="H281" i="3"/>
  <c r="H280" i="3"/>
  <c r="H279" i="3"/>
  <c r="H278" i="3"/>
  <c r="H264" i="3"/>
  <c r="H263" i="3"/>
  <c r="H262" i="3"/>
  <c r="H259" i="3"/>
  <c r="H258" i="3"/>
  <c r="H257" i="3"/>
  <c r="H256" i="3"/>
  <c r="H255" i="3"/>
  <c r="H254" i="3"/>
  <c r="H253" i="3"/>
  <c r="H250" i="3"/>
  <c r="H249" i="3"/>
  <c r="H248" i="3"/>
  <c r="H247" i="3"/>
  <c r="H246" i="3"/>
  <c r="H245" i="3"/>
  <c r="H244" i="3"/>
  <c r="H243" i="3"/>
  <c r="H242" i="3"/>
  <c r="H241" i="3"/>
  <c r="H240" i="3"/>
  <c r="H225" i="3"/>
  <c r="H223" i="3"/>
  <c r="H221" i="3"/>
  <c r="H220" i="3"/>
  <c r="H218" i="3"/>
  <c r="H215" i="3"/>
  <c r="H214" i="3"/>
  <c r="H213" i="3"/>
  <c r="H212" i="3"/>
  <c r="H211" i="3"/>
  <c r="H210" i="3"/>
  <c r="H209" i="3"/>
  <c r="H203" i="3"/>
  <c r="H202" i="3"/>
  <c r="H187" i="3"/>
  <c r="H186" i="3"/>
  <c r="H184" i="3"/>
  <c r="H183" i="3"/>
  <c r="H182" i="3"/>
  <c r="H181" i="3"/>
  <c r="H180" i="3"/>
  <c r="H68" i="3"/>
  <c r="I299" i="3" l="1"/>
  <c r="I298" i="3"/>
  <c r="I297" i="3"/>
  <c r="I296" i="3"/>
  <c r="I295" i="3"/>
  <c r="I294" i="3"/>
  <c r="I293" i="3"/>
  <c r="I292" i="3"/>
  <c r="I291" i="3"/>
  <c r="I290" i="3"/>
  <c r="I289" i="3"/>
  <c r="I287" i="3"/>
  <c r="I286" i="3"/>
  <c r="I285" i="3"/>
  <c r="I284" i="3"/>
  <c r="I283" i="3"/>
  <c r="I282" i="3"/>
  <c r="I281" i="3"/>
  <c r="I280" i="3"/>
  <c r="I279" i="3"/>
  <c r="I278" i="3"/>
  <c r="I277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26" i="3"/>
  <c r="I225" i="3"/>
  <c r="I224" i="3"/>
  <c r="I223" i="3"/>
  <c r="I222" i="3"/>
  <c r="I221" i="3"/>
  <c r="I220" i="3"/>
  <c r="I219" i="3"/>
  <c r="I218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187" i="3"/>
  <c r="I186" i="3"/>
  <c r="I185" i="3"/>
  <c r="I184" i="3"/>
  <c r="I183" i="3"/>
  <c r="I182" i="3"/>
  <c r="I181" i="3"/>
  <c r="I180" i="3"/>
  <c r="I68" i="3"/>
  <c r="C306" i="3"/>
  <c r="C305" i="3"/>
  <c r="C270" i="3"/>
  <c r="C269" i="3"/>
  <c r="G26" i="4" l="1"/>
  <c r="G25" i="4"/>
  <c r="G27" i="4" s="1"/>
  <c r="H42" i="2" l="1"/>
  <c r="G41" i="2"/>
  <c r="G42" i="2"/>
  <c r="G69" i="2" l="1"/>
  <c r="F69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29" i="2"/>
  <c r="G31" i="2"/>
  <c r="G32" i="2"/>
  <c r="G33" i="2"/>
  <c r="G34" i="2"/>
  <c r="G35" i="2"/>
  <c r="G36" i="2"/>
  <c r="G37" i="2"/>
  <c r="G38" i="2"/>
  <c r="G39" i="2"/>
  <c r="G40" i="2"/>
  <c r="C233" i="3" l="1"/>
  <c r="C232" i="3"/>
  <c r="C195" i="3"/>
  <c r="C194" i="3"/>
  <c r="C156" i="3"/>
  <c r="C155" i="3"/>
  <c r="C117" i="3"/>
  <c r="C116" i="3"/>
  <c r="C80" i="3"/>
  <c r="C79" i="3"/>
  <c r="C43" i="3"/>
  <c r="C42" i="3"/>
  <c r="C5" i="3"/>
  <c r="C6" i="3"/>
  <c r="H288" i="3" l="1"/>
  <c r="H252" i="3"/>
  <c r="H205" i="3"/>
  <c r="H299" i="3"/>
  <c r="H295" i="3"/>
  <c r="H277" i="3"/>
  <c r="H261" i="3"/>
  <c r="H251" i="3"/>
  <c r="H226" i="3"/>
  <c r="H222" i="3"/>
  <c r="H216" i="3"/>
  <c r="H208" i="3"/>
  <c r="H204" i="3"/>
  <c r="H294" i="3"/>
  <c r="H284" i="3"/>
  <c r="H260" i="3"/>
  <c r="H219" i="3"/>
  <c r="H207" i="3"/>
  <c r="H224" i="3"/>
  <c r="H206" i="3"/>
  <c r="H185" i="3"/>
  <c r="F23" i="7"/>
  <c r="F26" i="6" l="1"/>
  <c r="G14" i="6"/>
  <c r="G15" i="6"/>
  <c r="G16" i="6"/>
  <c r="G17" i="6"/>
  <c r="H18" i="6"/>
  <c r="F18" i="6"/>
  <c r="K70" i="2"/>
  <c r="J70" i="2"/>
  <c r="I70" i="2"/>
  <c r="K69" i="2"/>
  <c r="J69" i="2"/>
  <c r="I69" i="2"/>
  <c r="H69" i="2"/>
  <c r="K52" i="2"/>
  <c r="G52" i="2"/>
  <c r="K51" i="2"/>
  <c r="G51" i="2"/>
  <c r="G50" i="2"/>
  <c r="G49" i="2"/>
  <c r="G48" i="2"/>
  <c r="G47" i="2"/>
  <c r="K46" i="2"/>
  <c r="K45" i="2"/>
  <c r="K28" i="2"/>
  <c r="G28" i="2"/>
  <c r="G27" i="2"/>
  <c r="K26" i="2"/>
  <c r="G26" i="2"/>
  <c r="K25" i="2"/>
  <c r="K24" i="2"/>
  <c r="K23" i="2"/>
  <c r="G23" i="2"/>
  <c r="K22" i="2"/>
  <c r="G22" i="2"/>
  <c r="K21" i="2"/>
  <c r="G21" i="2"/>
  <c r="K20" i="2"/>
  <c r="G20" i="2"/>
  <c r="K19" i="2"/>
  <c r="G19" i="2"/>
  <c r="K18" i="2"/>
  <c r="G18" i="2"/>
  <c r="K17" i="2"/>
  <c r="G17" i="2"/>
  <c r="K16" i="2"/>
  <c r="G16" i="2"/>
  <c r="K15" i="2"/>
  <c r="G15" i="2"/>
  <c r="K14" i="2"/>
  <c r="K13" i="2"/>
  <c r="G13" i="2"/>
  <c r="K12" i="2"/>
  <c r="K11" i="2"/>
  <c r="G11" i="2"/>
  <c r="G12" i="2" l="1"/>
  <c r="G14" i="2"/>
  <c r="G24" i="2"/>
  <c r="G25" i="2"/>
  <c r="G23" i="7" l="1"/>
  <c r="F27" i="4" l="1"/>
  <c r="C6" i="2" l="1"/>
  <c r="C5" i="2"/>
  <c r="C7" i="6" l="1"/>
  <c r="C6" i="6"/>
  <c r="H43" i="2" l="1"/>
  <c r="H70" i="2" s="1"/>
  <c r="H26" i="6" l="1"/>
  <c r="G25" i="6"/>
  <c r="G24" i="6"/>
  <c r="G23" i="6"/>
  <c r="G26" i="6" l="1"/>
  <c r="F28" i="6"/>
  <c r="H23" i="7" l="1"/>
  <c r="H32" i="7" s="1"/>
  <c r="F32" i="7" l="1"/>
  <c r="H19" i="4"/>
  <c r="F19" i="4"/>
  <c r="F29" i="4" l="1"/>
  <c r="G19" i="4"/>
  <c r="G29" i="4" s="1"/>
  <c r="G13" i="6"/>
  <c r="G18" i="6" s="1"/>
  <c r="G32" i="7" l="1"/>
  <c r="C11" i="4" l="1"/>
  <c r="C10" i="4"/>
  <c r="H26" i="4" l="1"/>
  <c r="H25" i="4"/>
  <c r="H27" i="4" s="1"/>
  <c r="H29" i="4" l="1"/>
  <c r="H28" i="6" l="1"/>
  <c r="G28" i="6"/>
  <c r="C10" i="7" l="1"/>
  <c r="A8" i="4"/>
  <c r="C11" i="7"/>
  <c r="A8" i="7"/>
  <c r="A7" i="7"/>
  <c r="A7" i="4"/>
  <c r="H48" i="3" l="1"/>
  <c r="H74" i="3" s="1"/>
  <c r="I48" i="3"/>
  <c r="J48" i="3"/>
  <c r="J74" i="3" s="1"/>
  <c r="I74" i="3" l="1"/>
  <c r="I86" i="3" s="1"/>
  <c r="J86" i="3"/>
  <c r="J112" i="3" s="1"/>
  <c r="H86" i="3"/>
  <c r="H112" i="3" s="1"/>
  <c r="I112" i="3" l="1"/>
  <c r="I124" i="3" s="1"/>
  <c r="J124" i="3"/>
  <c r="J150" i="3" s="1"/>
  <c r="H124" i="3"/>
  <c r="H150" i="3" s="1"/>
  <c r="I150" i="3" l="1"/>
  <c r="I162" i="3" s="1"/>
  <c r="H162" i="3"/>
  <c r="J162" i="3"/>
  <c r="J188" i="3" l="1"/>
  <c r="J201" i="3" s="1"/>
  <c r="J227" i="3" s="1"/>
  <c r="H188" i="3"/>
  <c r="H201" i="3" s="1"/>
  <c r="H227" i="3" s="1"/>
  <c r="I188" i="3"/>
  <c r="I201" i="3" s="1"/>
  <c r="I227" i="3" s="1"/>
  <c r="J239" i="3" l="1"/>
  <c r="H239" i="3"/>
  <c r="I239" i="3"/>
  <c r="J265" i="3" l="1"/>
  <c r="J276" i="3" s="1"/>
  <c r="I276" i="3"/>
  <c r="H265" i="3"/>
  <c r="H276" i="3" s="1"/>
  <c r="H301" i="3" l="1"/>
  <c r="I312" i="3"/>
  <c r="I323" i="3" s="1"/>
  <c r="I324" i="3" s="1"/>
  <c r="J301" i="3"/>
  <c r="J312" i="3" s="1"/>
  <c r="J323" i="3" s="1"/>
  <c r="J324" i="3" s="1"/>
  <c r="H312" i="3" l="1"/>
  <c r="H323" i="3" s="1"/>
  <c r="H324" i="3" s="1"/>
  <c r="F43" i="2"/>
  <c r="F70" i="2" s="1"/>
  <c r="G30" i="2"/>
  <c r="G43" i="2"/>
  <c r="G70" i="2" s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<sst xmlns="http://schemas.openxmlformats.org/spreadsheetml/2006/main" count="1321" uniqueCount="297">
  <si>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</si>
  <si>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</si>
  <si>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</si>
  <si>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</si>
  <si>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</si>
  <si>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</si>
  <si>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</si>
  <si>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</si>
  <si>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</si>
  <si>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</si>
  <si>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</si>
  <si>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</si>
  <si>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</si>
  <si>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</si>
  <si>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</si>
  <si>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</si>
  <si>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</si>
  <si>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</si>
  <si>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</si>
  <si>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</si>
  <si>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</si>
  <si>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</si>
  <si>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</si>
  <si>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</si>
  <si>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</si>
  <si>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</si>
  <si>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</si>
  <si>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</si>
  <si>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</si>
  <si>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</si>
  <si>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</si>
  <si>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</si>
  <si>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</si>
  <si>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</si>
  <si>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</si>
  <si>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</si>
  <si>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</si>
  <si>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</si>
  <si>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</si>
  <si>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</si>
  <si>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</si>
  <si>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Cuota Mensual</t>
  </si>
  <si>
    <t>CUOTAS PAGADAS</t>
  </si>
  <si>
    <t>SALDO DE CUOTAS</t>
  </si>
  <si>
    <t>Capital+Interes</t>
  </si>
  <si>
    <t>BANCO GNB GS.</t>
  </si>
  <si>
    <t xml:space="preserve">FINANCIERA SOLAR S.A. GS. </t>
  </si>
  <si>
    <t>PRESTAMOS DE SOCIOS ACCIONISTAS</t>
  </si>
  <si>
    <t>AGENCIA BENKOVICS S.A.</t>
  </si>
  <si>
    <t>CONDOR S.A.C.I.</t>
  </si>
  <si>
    <t>MAPFRE COMPAÑIA DE SEGUROS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</si>
  <si>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</si>
  <si>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</si>
  <si>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</si>
  <si>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</si>
  <si>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</si>
  <si>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</si>
  <si>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</si>
  <si>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JAVIER JARA</t>
  </si>
  <si>
    <t>MASTERLINE LOGISTICS PARAGUAY S.R.L.</t>
  </si>
  <si>
    <t>PENTA S.A.</t>
  </si>
  <si>
    <t>RICARDO FIGUEREDO</t>
  </si>
  <si>
    <t>SHOPPING CENTERS(PARAGUAY) S.A.</t>
  </si>
  <si>
    <t>BANCO AMAMBAY S.A.</t>
  </si>
  <si>
    <t xml:space="preserve">TRANSAMERICA TRADER &amp; INVESTMENT S.A.   </t>
  </si>
  <si>
    <t>DIPPSA S.A.</t>
  </si>
  <si>
    <t>GO PRO S.A.</t>
  </si>
  <si>
    <t>INDUSTRIAS REUNIDAS ÑEMBY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</si>
  <si>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</si>
  <si>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</si>
  <si>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</si>
  <si>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</si>
  <si>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</si>
  <si>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 xml:space="preserve">PRESTAMO DE SOCIO - ALBERTO SALLUSTRO M.E.                        </t>
  </si>
  <si>
    <t>LOS 7S S.A. - PRESTAMO ME</t>
  </si>
  <si>
    <t>CINTAS S.A.</t>
  </si>
  <si>
    <t>COPIPUNTO SA</t>
  </si>
  <si>
    <t>CORPORATION SEKIURA S.A.C.E.I.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</si>
  <si>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</si>
  <si>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</si>
  <si>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</si>
  <si>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</si>
  <si>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</si>
  <si>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</si>
  <si>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</si>
  <si>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</si>
  <si>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</si>
  <si>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</si>
  <si>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</si>
  <si>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ALAMO S.A.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</si>
  <si>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</si>
  <si>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</si>
  <si>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</si>
  <si>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</si>
  <si>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</si>
  <si>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</si>
  <si>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</si>
  <si>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EXXIS PARAGUAY S.A.</t>
  </si>
  <si>
    <t>FENIX S.A.</t>
  </si>
  <si>
    <t>FILMAGIC S.A.</t>
  </si>
  <si>
    <t>FIORELLA CARDOZO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</si>
  <si>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</si>
  <si>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</si>
  <si>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</si>
  <si>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</si>
  <si>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</si>
  <si>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</si>
  <si>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</si>
  <si>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LATAMCLICK S.A.</t>
  </si>
  <si>
    <t>LOCKERS RECORDS MANAGEMENT S.A.</t>
  </si>
  <si>
    <t>MARIA ALEJANDRA CACERES LEOZ</t>
  </si>
  <si>
    <t>MARIA CRISTINA SFORZA</t>
  </si>
  <si>
    <t>NIDIA TEXTIL S.A.</t>
  </si>
  <si>
    <t>ONI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</si>
  <si>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</si>
  <si>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</si>
  <si>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</si>
  <si>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</si>
  <si>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</si>
  <si>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</si>
  <si>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UNO-D S.A</t>
  </si>
  <si>
    <t>ZAVIDORO CORPORATION SUCURSAL PARAGUAY</t>
  </si>
  <si>
    <t>MERCADERIAS</t>
  </si>
  <si>
    <t>COMPAÑIA DE INVENTARIOS PARAGUAY SA</t>
  </si>
  <si>
    <t>RODADOS</t>
  </si>
  <si>
    <t>SEGUROS</t>
  </si>
  <si>
    <t>PROYCON S.A.</t>
  </si>
  <si>
    <t>FIC S.A. DE FINANZAS</t>
  </si>
  <si>
    <t>SERVICIO</t>
  </si>
  <si>
    <t>DIRECCION GENERAL DE GRANDES CONTRIBUYENTES</t>
  </si>
  <si>
    <t>GUIDO RAMON ROLÓN AGUILERA</t>
  </si>
  <si>
    <t>INSUMOS</t>
  </si>
  <si>
    <t>ELECTROCAL S.R.L.</t>
  </si>
  <si>
    <t>INELEC S.A.</t>
  </si>
  <si>
    <t>FUNDACION SAN PIO DE PIETRELCINA</t>
  </si>
  <si>
    <t>AUTORES PARAGUAYOS ASOCIADOS</t>
  </si>
  <si>
    <t>COPACO S.A</t>
  </si>
  <si>
    <t>FABIANA ALEJANDRA IBARRA</t>
  </si>
  <si>
    <t>OBRA EVANGELICA DE DIFUSION RADIAL Y AFINES(OBEDIRA)</t>
  </si>
  <si>
    <t>YOICA S.A.</t>
  </si>
  <si>
    <t>INSUMOS S.R.L.</t>
  </si>
  <si>
    <t>ROCATEX S.R.L.</t>
  </si>
  <si>
    <t>NORMA BEATRIZ MEZA ROA</t>
  </si>
  <si>
    <t>ESCORPION SRL.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</si>
  <si>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</si>
  <si>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</si>
  <si>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</si>
  <si>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</si>
  <si>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</si>
  <si>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</si>
  <si>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ALIANZA CONSULTORES</t>
  </si>
  <si>
    <t>PATRIA S.A. DE SEGUROS Y REASEGUROS</t>
  </si>
  <si>
    <t>TEISA</t>
  </si>
  <si>
    <t>LABORAL</t>
  </si>
  <si>
    <t>SOBREGIRO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</si>
  <si>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</si>
  <si>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</si>
  <si>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</si>
  <si>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</si>
  <si>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</si>
  <si>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2da. Emision de Intereses Bonos Bursatiles a Pagar C.P</t>
  </si>
  <si>
    <t xml:space="preserve">(-)2da. Emision de Intereses Bonos Bursatiles no devengados C.P.               </t>
  </si>
  <si>
    <t>2da. Emision de Intereses Bonos Bursatiles a Pagar L.P</t>
  </si>
  <si>
    <t xml:space="preserve">(-)2da. Emision de Intereses Bonos Bursatiles no devengados L.P.               </t>
  </si>
  <si>
    <t>IVA A PAGAR</t>
  </si>
  <si>
    <t xml:space="preserve">RETENCIONES DE IVA (F122)                                         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</si>
  <si>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</si>
  <si>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</si>
  <si>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</si>
  <si>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</si>
  <si>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</si>
  <si>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</si>
  <si>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ANA CLAUDIA ONETO MEZA</t>
  </si>
  <si>
    <t>ARNALDO MARTÍN FLORENCIO LOCATTI</t>
  </si>
  <si>
    <t>DELTA S.R.L.</t>
  </si>
  <si>
    <t>EQUIFAX PARAGUAY S.A.</t>
  </si>
  <si>
    <t>ERMINIO RESQUIN BAREIRO</t>
  </si>
  <si>
    <t>GRUPO INVENTIVA S.A.C.I.</t>
  </si>
  <si>
    <t>HERACLES S.A.</t>
  </si>
  <si>
    <t>PUNTO A PUNTO S.R.L.</t>
  </si>
  <si>
    <t>SALLUSTRO Y CIA. S.A</t>
  </si>
  <si>
    <t>SGP- SOCIEDAD DE GESTION DE PROD. FONOGRAFICOS DEL PY.</t>
  </si>
  <si>
    <t>SKYCOP PARAGUAY S.A.</t>
  </si>
  <si>
    <t>TOYOTOSHI S.A.</t>
  </si>
  <si>
    <t>ULTRAMAR S.A.</t>
  </si>
  <si>
    <t>MERCADERIA</t>
  </si>
  <si>
    <t>NOTAS DE CREDITO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</si>
  <si>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</si>
  <si>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</si>
  <si>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</si>
  <si>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</si>
  <si>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</si>
  <si>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31 de Marzo de 2021</t>
  </si>
  <si>
    <t>BANCO NACIONAL DE FOMENTO</t>
  </si>
  <si>
    <t xml:space="preserve">FINANCIERA EL COMERCIO S.A.E.C.A. </t>
  </si>
  <si>
    <t>FINANCIERA RIO S.A.</t>
  </si>
  <si>
    <t>BANCO REGIONAL S.A. U$s</t>
  </si>
  <si>
    <t>"CODIG S.A. ""CASA BLANC"""</t>
  </si>
  <si>
    <t>ALTOS GROUP S.R.L.</t>
  </si>
  <si>
    <t>ANDRES RIVERA</t>
  </si>
  <si>
    <t>BIGBOX S.R.L.</t>
  </si>
  <si>
    <t>BURÓ DE INFORMACIÓN COMERCIAL SA</t>
  </si>
  <si>
    <t>CAMARA DE COMERCIO PARAGUAYO ARGENTINA</t>
  </si>
  <si>
    <t>CAMILA MARIA MORINIGO MENDOZA</t>
  </si>
  <si>
    <t>CARLOS ALBERTO INSFRÁN OJEDA</t>
  </si>
  <si>
    <t>COMPAÑIA ALAMO S.A.</t>
  </si>
  <si>
    <t>D-LIFE GROUP S.A.</t>
  </si>
  <si>
    <t>ECOMAC S.R.L.</t>
  </si>
  <si>
    <t>EDITORIAL AZETA S.A.</t>
  </si>
  <si>
    <t>EDITORIAL EL PAIS S.A.</t>
  </si>
  <si>
    <t>ESSAP S.A.</t>
  </si>
  <si>
    <t>FASHION HUB S.R.L.</t>
  </si>
  <si>
    <t>FEDERICO AUGUSTO FILARTIGA CALLIZO</t>
  </si>
  <si>
    <t>FERRERE ABOGADOS</t>
  </si>
  <si>
    <t>GESTION EMPRESARIAL</t>
  </si>
  <si>
    <t>GLOBAL TRACKING S.A.</t>
  </si>
  <si>
    <t>GRUPO VITAL S.A.</t>
  </si>
  <si>
    <t>HAYDEE CRISTINA ROMERO BAUER</t>
  </si>
  <si>
    <t>INFOBIP PARAGUAY S.A.</t>
  </si>
  <si>
    <t>JOSE MARIA CARDOZO SAGUIER</t>
  </si>
  <si>
    <t>JOSE RICARDO LESME</t>
  </si>
  <si>
    <t>KREA S.A.</t>
  </si>
  <si>
    <t>LIBRERIA Y PAPELERIA NOVA S.A.</t>
  </si>
  <si>
    <t>LUCIANA CALIGARIS RAMOS</t>
  </si>
  <si>
    <t>MACOM S.R.L.</t>
  </si>
  <si>
    <t>MARIA PAULA AVILA TALAVERA</t>
  </si>
  <si>
    <t>MONITAL S.R.L.</t>
  </si>
  <si>
    <t>NETTO S.A.</t>
  </si>
  <si>
    <t>NOBLEZA SEGUROS S.A.</t>
  </si>
  <si>
    <t>NUCLEO S.A.</t>
  </si>
  <si>
    <t>OPTIMA S.A.</t>
  </si>
  <si>
    <t>PORTA S.R.L.</t>
  </si>
  <si>
    <t>QUATTRO IDEAS SRL</t>
  </si>
  <si>
    <t>RADIO MONTECARLO</t>
  </si>
  <si>
    <t>RODRIGO BRUZZONE</t>
  </si>
  <si>
    <t>SANDRA ELIZABETH BENITEZ BENITEZ</t>
  </si>
  <si>
    <t>SERVICIOS EXPRESOS Y LOGISTICA S.R.L.</t>
  </si>
  <si>
    <t>SINETIC S.A.</t>
  </si>
  <si>
    <t>STI S.R.L.</t>
  </si>
  <si>
    <t>TAPIRACUAI S.A.</t>
  </si>
  <si>
    <t>TECHNO CARD S.A.</t>
  </si>
  <si>
    <t>TECNOPRINT S.A.</t>
  </si>
  <si>
    <t>TEO S.A.</t>
  </si>
  <si>
    <t>THINKCOMM S.R.L.</t>
  </si>
  <si>
    <t>UNIVERSAL SERVICES S.A.</t>
  </si>
  <si>
    <t>VIA PUBLICA S.A.C.I.</t>
  </si>
  <si>
    <t>VR COMERCIAL S.A.</t>
  </si>
  <si>
    <t>AUTOPIEZAS COMERCIAL E INDUSTRIAL SA</t>
  </si>
  <si>
    <t>DE LA SOBERA HERMANOS S.A.I.C.E.C.A.</t>
  </si>
  <si>
    <t>DIGIWEB PARAGUAY S.A.</t>
  </si>
  <si>
    <t>MERCOSUR SPORT'S WORLD CORPORATION</t>
  </si>
  <si>
    <t>SOUTHCROSS LOGISTICS S.A.</t>
  </si>
  <si>
    <t>GUARANI</t>
  </si>
  <si>
    <t>ALDO GROUP INTERNATIONAL AG</t>
  </si>
  <si>
    <t>ALPARGATAS CALZADOS DEL URUGUAY S.A.</t>
  </si>
  <si>
    <t>ALPARGATAS CALZADOS S.A.</t>
  </si>
  <si>
    <t>ARENA COMERCIO DE ARTIGOS ESPORTIVOS LTDA</t>
  </si>
  <si>
    <t>AROSEMA NORIEGA  CONTRERAS</t>
  </si>
  <si>
    <t>BIG RED ROOSTER</t>
  </si>
  <si>
    <t>CALZADOS BOTTERO LTDA.</t>
  </si>
  <si>
    <t>CHENGDU ZHONGSI GUOTAI TRADING CO., LTD</t>
  </si>
  <si>
    <t>DIVE NEST SPA</t>
  </si>
  <si>
    <t>DROPBOX INTERNATIONAL UNLIMITED COMPANY</t>
  </si>
  <si>
    <t>FUNDACAO DOM CABRAL</t>
  </si>
  <si>
    <t>GAVIRELI INC</t>
  </si>
  <si>
    <t>GPS STRATEGIC ALLIANCES LLC</t>
  </si>
  <si>
    <t>GRENEKER</t>
  </si>
  <si>
    <t>HERING TEXTIL S.A.</t>
  </si>
  <si>
    <t>HM MACHINERY MANUFACTURE CO.,LTD</t>
  </si>
  <si>
    <t>HOCO TECHNOLOGY DEVELOPMENT CO, LTD</t>
  </si>
  <si>
    <t>HONG KONG YAXIN CONSULTING CO.J LIMITED</t>
  </si>
  <si>
    <t>ID ARGENTINA S.A.</t>
  </si>
  <si>
    <t>INDUSTRIA DE CALCADOS WIRTH LTDA.</t>
  </si>
  <si>
    <t>MARISOL S.A.</t>
  </si>
  <si>
    <t>MCA TEXTIL LTDA.</t>
  </si>
  <si>
    <t>MERCOSUR ON LINE S.A.</t>
  </si>
  <si>
    <t>ONE BEAT LTD</t>
  </si>
  <si>
    <t>PLAYNETWORK</t>
  </si>
  <si>
    <t>RP3 S.A.</t>
  </si>
  <si>
    <t>S.V.L INDUSTRIA E COMERCIO DE CALCADOS LTDA</t>
  </si>
  <si>
    <t>SOLUTION ALLIANCE</t>
  </si>
  <si>
    <t>TECARYN S.A.</t>
  </si>
  <si>
    <t>TOMS Shoes, LLC</t>
  </si>
  <si>
    <t>UNDER ARMOUR HQ</t>
  </si>
  <si>
    <t>WOLVERINE WORLD WIDE, INC</t>
  </si>
  <si>
    <t>XIAMEN ZALLY TECHNOLOGY CO., LTD</t>
  </si>
  <si>
    <t>DOLAR</t>
  </si>
  <si>
    <t>18/04/20251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</si>
  <si>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</si>
  <si>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</si>
  <si>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KRESTON CONAUDIT PARAGUAY</t>
  </si>
  <si>
    <t>FLETES</t>
  </si>
  <si>
    <t xml:space="preserve">OBLIGACIONES LABORALES Y CARGAS SOCIALES                          </t>
  </si>
  <si>
    <t>Octavio Sallustro Callizo</t>
  </si>
  <si>
    <t xml:space="preserve">Alberto Sallustro Marín     </t>
  </si>
  <si>
    <t xml:space="preserve">     Vice-Presidente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</si>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</sst>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70" formatCode="_ * #,##0.00_ ;_ * \-#,##0.00_ ;_ * &quot;-&quot;_ ;_ @_ "/>
  </numFmts>
  <fonts count="58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color rgb="FF1E1E1E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64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</cellStyleXfs>
  <cellXfs count="283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6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166" fontId="33" fillId="0" borderId="0" xfId="504" applyNumberFormat="1" applyFont="1" applyFill="1"/>
    <xf numFmtId="166" fontId="37" fillId="0" borderId="0" xfId="504" applyNumberFormat="1" applyFont="1" applyFill="1" applyAlignment="1">
      <alignment horizontal="left"/>
    </xf>
    <xf numFmtId="166" fontId="36" fillId="0" borderId="0" xfId="504" applyNumberFormat="1" applyFont="1" applyFill="1" applyAlignment="1">
      <alignment horizontal="left"/>
    </xf>
    <xf numFmtId="166" fontId="38" fillId="0" borderId="0" xfId="504" applyNumberFormat="1" applyFont="1" applyFill="1" applyAlignment="1">
      <alignment horizontal="left"/>
    </xf>
    <xf numFmtId="3" fontId="37" fillId="0" borderId="12" xfId="504" applyNumberFormat="1" applyFont="1" applyFill="1" applyBorder="1" applyAlignment="1">
      <alignment horizontal="right" vertical="center" wrapText="1"/>
    </xf>
    <xf numFmtId="3" fontId="10" fillId="0" borderId="0" xfId="472" applyNumberFormat="1" applyFont="1" applyFill="1" applyBorder="1" applyAlignment="1" applyProtection="1"/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4" fillId="0" borderId="0" xfId="501" applyFont="1" applyFill="1" applyAlignment="1">
      <alignment horizontal="center"/>
    </xf>
    <xf numFmtId="0" fontId="44" fillId="0" borderId="0" xfId="501" applyFont="1" applyFill="1"/>
    <xf numFmtId="14" fontId="44" fillId="0" borderId="0" xfId="501" applyNumberFormat="1" applyFont="1" applyFill="1"/>
    <xf numFmtId="14" fontId="44" fillId="0" borderId="0" xfId="501" applyNumberFormat="1" applyFont="1" applyFill="1" applyAlignment="1">
      <alignment horizontal="center"/>
    </xf>
    <xf numFmtId="3" fontId="44" fillId="0" borderId="0" xfId="501" applyNumberFormat="1" applyFont="1" applyFill="1"/>
    <xf numFmtId="4" fontId="44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166" fontId="37" fillId="0" borderId="0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19" xfId="645" applyFont="1" applyFill="1" applyBorder="1" applyAlignment="1">
      <alignment horizontal="center" vertical="center" wrapText="1"/>
    </xf>
    <xf numFmtId="0" fontId="31" fillId="0" borderId="19" xfId="645" applyFont="1" applyFill="1" applyBorder="1" applyAlignment="1">
      <alignment horizontal="center"/>
    </xf>
    <xf numFmtId="0" fontId="31" fillId="0" borderId="0" xfId="645" applyFont="1" applyFill="1" applyAlignment="1">
      <alignment horizontal="center"/>
    </xf>
    <xf numFmtId="0" fontId="31" fillId="0" borderId="0" xfId="645" applyFont="1" applyFill="1" applyAlignment="1">
      <alignment horizontal="left"/>
    </xf>
    <xf numFmtId="0" fontId="31" fillId="0" borderId="0" xfId="645" applyFont="1" applyFill="1"/>
    <xf numFmtId="3" fontId="31" fillId="0" borderId="0" xfId="645" applyNumberFormat="1" applyFont="1" applyFill="1"/>
    <xf numFmtId="4" fontId="31" fillId="0" borderId="0" xfId="645" applyNumberFormat="1" applyFont="1" applyFill="1"/>
    <xf numFmtId="167" fontId="11" fillId="0" borderId="0" xfId="646" applyNumberFormat="1" applyFont="1" applyFill="1" applyBorder="1"/>
    <xf numFmtId="167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0" fontId="31" fillId="0" borderId="0" xfId="645" applyFont="1" applyFill="1" applyBorder="1"/>
    <xf numFmtId="4" fontId="31" fillId="0" borderId="0" xfId="645" applyNumberFormat="1" applyFont="1" applyFill="1" applyBorder="1"/>
    <xf numFmtId="3" fontId="31" fillId="0" borderId="0" xfId="645" applyNumberFormat="1" applyFont="1" applyFill="1" applyBorder="1"/>
    <xf numFmtId="0" fontId="31" fillId="0" borderId="0" xfId="645" applyFont="1" applyFill="1" applyBorder="1" applyAlignment="1">
      <alignment horizontal="center"/>
    </xf>
    <xf numFmtId="167" fontId="11" fillId="0" borderId="0" xfId="646" applyNumberFormat="1" applyFont="1" applyFill="1"/>
    <xf numFmtId="3" fontId="34" fillId="0" borderId="0" xfId="645" applyNumberFormat="1" applyFont="1" applyFill="1"/>
    <xf numFmtId="164" fontId="11" fillId="0" borderId="0" xfId="646" applyNumberFormat="1" applyFont="1" applyFill="1"/>
    <xf numFmtId="3" fontId="31" fillId="0" borderId="0" xfId="645" applyNumberFormat="1" applyFont="1" applyFill="1" applyBorder="1" applyAlignment="1">
      <alignment horizontal="right" vertical="center" wrapText="1"/>
    </xf>
    <xf numFmtId="3" fontId="37" fillId="0" borderId="12" xfId="645" applyNumberFormat="1" applyFont="1" applyFill="1" applyBorder="1" applyAlignment="1">
      <alignment horizontal="right" vertical="center" wrapText="1"/>
    </xf>
    <xf numFmtId="4" fontId="43" fillId="0" borderId="0" xfId="645" applyNumberForma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0" fontId="37" fillId="0" borderId="19" xfId="645" applyFont="1" applyFill="1" applyBorder="1" applyAlignment="1">
      <alignment horizontal="center" wrapText="1"/>
    </xf>
    <xf numFmtId="0" fontId="47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0" fontId="41" fillId="0" borderId="0" xfId="505" applyFont="1" applyFill="1"/>
    <xf numFmtId="0" fontId="37" fillId="0" borderId="0" xfId="645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164" fontId="31" fillId="0" borderId="0" xfId="644" applyFont="1" applyFill="1"/>
    <xf numFmtId="168" fontId="37" fillId="0" borderId="12" xfId="647" applyNumberFormat="1" applyFont="1" applyFill="1" applyBorder="1" applyAlignment="1">
      <alignment horizontal="right" vertical="center"/>
    </xf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3" fontId="31" fillId="24" borderId="0" xfId="645" applyNumberFormat="1" applyFont="1" applyFill="1" applyBorder="1" applyAlignment="1">
      <alignment horizontal="center"/>
    </xf>
    <xf numFmtId="0" fontId="48" fillId="0" borderId="0" xfId="0" applyFont="1"/>
    <xf numFmtId="0" fontId="41" fillId="0" borderId="0" xfId="501" applyFont="1" applyFill="1" applyAlignment="1">
      <alignment horizontal="left"/>
    </xf>
    <xf numFmtId="3" fontId="48" fillId="0" borderId="0" xfId="0" applyNumberFormat="1" applyFont="1"/>
    <xf numFmtId="0" fontId="37" fillId="0" borderId="19" xfId="645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3" fontId="31" fillId="0" borderId="0" xfId="504" applyNumberFormat="1" applyFont="1" applyFill="1" applyBorder="1"/>
    <xf numFmtId="167" fontId="31" fillId="0" borderId="0" xfId="646" applyNumberFormat="1" applyFont="1" applyFill="1" applyBorder="1"/>
    <xf numFmtId="0" fontId="31" fillId="0" borderId="0" xfId="0" applyFont="1" applyFill="1" applyAlignment="1">
      <alignment horizontal="center" wrapText="1"/>
    </xf>
    <xf numFmtId="0" fontId="31" fillId="0" borderId="0" xfId="504" applyFont="1" applyFill="1" applyAlignment="1">
      <alignment horizontal="center" vertical="center" wrapText="1"/>
    </xf>
    <xf numFmtId="0" fontId="31" fillId="0" borderId="0" xfId="648" applyFont="1" applyAlignment="1">
      <alignment horizontal="left"/>
    </xf>
    <xf numFmtId="14" fontId="31" fillId="0" borderId="0" xfId="648" applyNumberFormat="1" applyFont="1"/>
    <xf numFmtId="14" fontId="31" fillId="0" borderId="0" xfId="648" applyNumberFormat="1" applyFont="1" applyAlignment="1">
      <alignment horizontal="right"/>
    </xf>
    <xf numFmtId="0" fontId="31" fillId="0" borderId="0" xfId="648" applyFont="1" applyAlignment="1">
      <alignment horizontal="center"/>
    </xf>
    <xf numFmtId="3" fontId="31" fillId="0" borderId="0" xfId="648" applyNumberFormat="1" applyFont="1"/>
    <xf numFmtId="0" fontId="31" fillId="0" borderId="0" xfId="648" applyFont="1"/>
    <xf numFmtId="166" fontId="50" fillId="0" borderId="0" xfId="501" applyNumberFormat="1" applyFont="1" applyFill="1" applyAlignment="1">
      <alignment horizontal="center"/>
    </xf>
    <xf numFmtId="166" fontId="50" fillId="0" borderId="0" xfId="501" applyNumberFormat="1" applyFont="1" applyFill="1"/>
    <xf numFmtId="0" fontId="30" fillId="0" borderId="0" xfId="501" applyFont="1" applyFill="1"/>
    <xf numFmtId="166" fontId="30" fillId="0" borderId="0" xfId="501" applyNumberFormat="1" applyFont="1" applyFill="1"/>
    <xf numFmtId="0" fontId="30" fillId="0" borderId="0" xfId="504" applyFont="1" applyFill="1"/>
    <xf numFmtId="0" fontId="52" fillId="0" borderId="0" xfId="504" applyFont="1" applyFill="1"/>
    <xf numFmtId="166" fontId="52" fillId="0" borderId="0" xfId="504" applyNumberFormat="1" applyFont="1" applyFill="1"/>
    <xf numFmtId="0" fontId="52" fillId="0" borderId="0" xfId="501" applyFont="1" applyFill="1"/>
    <xf numFmtId="0" fontId="53" fillId="0" borderId="0" xfId="504" applyFont="1" applyFill="1"/>
    <xf numFmtId="0" fontId="42" fillId="0" borderId="0" xfId="504" applyFont="1" applyFill="1"/>
    <xf numFmtId="15" fontId="54" fillId="0" borderId="0" xfId="645" applyNumberFormat="1" applyFont="1" applyFill="1" applyAlignment="1">
      <alignment horizontal="left"/>
    </xf>
    <xf numFmtId="4" fontId="42" fillId="0" borderId="0" xfId="0" applyNumberFormat="1" applyFont="1" applyFill="1" applyAlignment="1">
      <alignment horizontal="left"/>
    </xf>
    <xf numFmtId="0" fontId="55" fillId="0" borderId="0" xfId="504" applyFont="1" applyFill="1"/>
    <xf numFmtId="0" fontId="56" fillId="0" borderId="0" xfId="504" applyFont="1" applyFill="1"/>
    <xf numFmtId="0" fontId="41" fillId="0" borderId="0" xfId="501" applyFont="1" applyFill="1"/>
    <xf numFmtId="166" fontId="54" fillId="0" borderId="10" xfId="504" applyNumberFormat="1" applyFont="1" applyFill="1" applyBorder="1" applyAlignment="1">
      <alignment horizontal="center" vertical="center" wrapText="1"/>
    </xf>
    <xf numFmtId="0" fontId="41" fillId="0" borderId="0" xfId="504" applyFont="1" applyFill="1"/>
    <xf numFmtId="166" fontId="54" fillId="0" borderId="11" xfId="504" applyNumberFormat="1" applyFont="1" applyFill="1" applyBorder="1" applyAlignment="1">
      <alignment horizontal="center" vertical="center" wrapText="1"/>
    </xf>
    <xf numFmtId="0" fontId="30" fillId="0" borderId="0" xfId="504" applyFont="1" applyFill="1" applyAlignment="1">
      <alignment horizontal="center"/>
    </xf>
    <xf numFmtId="14" fontId="30" fillId="0" borderId="0" xfId="504" applyNumberFormat="1" applyFont="1" applyFill="1" applyAlignment="1">
      <alignment horizontal="center"/>
    </xf>
    <xf numFmtId="14" fontId="41" fillId="0" borderId="0" xfId="504" applyNumberFormat="1" applyFont="1" applyFill="1"/>
    <xf numFmtId="0" fontId="54" fillId="0" borderId="0" xfId="504" applyFont="1" applyFill="1" applyBorder="1" applyAlignment="1">
      <alignment horizontal="center" vertical="center" wrapText="1"/>
    </xf>
    <xf numFmtId="166" fontId="54" fillId="0" borderId="0" xfId="504" applyNumberFormat="1" applyFont="1" applyFill="1" applyBorder="1" applyAlignment="1">
      <alignment horizontal="center" vertical="center" wrapText="1"/>
    </xf>
    <xf numFmtId="49" fontId="57" fillId="0" borderId="0" xfId="0" applyNumberFormat="1" applyFont="1" applyFill="1" applyAlignment="1">
      <alignment horizontal="left" vertical="center"/>
    </xf>
    <xf numFmtId="166" fontId="41" fillId="0" borderId="0" xfId="501" applyNumberFormat="1" applyFont="1" applyFill="1" applyAlignment="1">
      <alignment horizontal="center"/>
    </xf>
    <xf numFmtId="0" fontId="30" fillId="0" borderId="0" xfId="504" applyFont="1" applyFill="1" applyBorder="1" applyAlignment="1">
      <alignment horizontal="center" vertical="center" wrapText="1"/>
    </xf>
    <xf numFmtId="167" fontId="31" fillId="0" borderId="0" xfId="644" applyNumberFormat="1" applyFont="1" applyFill="1"/>
    <xf numFmtId="167" fontId="33" fillId="0" borderId="0" xfId="644" applyNumberFormat="1" applyFont="1" applyFill="1"/>
    <xf numFmtId="167" fontId="37" fillId="0" borderId="10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right"/>
    </xf>
    <xf numFmtId="167" fontId="37" fillId="0" borderId="17" xfId="644" applyNumberFormat="1" applyFont="1" applyFill="1" applyBorder="1"/>
    <xf numFmtId="167" fontId="37" fillId="0" borderId="0" xfId="644" applyNumberFormat="1" applyFont="1" applyFill="1" applyBorder="1"/>
    <xf numFmtId="167" fontId="37" fillId="0" borderId="18" xfId="644" applyNumberFormat="1" applyFont="1" applyFill="1" applyBorder="1" applyAlignment="1">
      <alignment horizontal="center" vertical="center" wrapText="1"/>
    </xf>
    <xf numFmtId="167" fontId="37" fillId="0" borderId="12" xfId="644" applyNumberFormat="1" applyFont="1" applyFill="1" applyBorder="1" applyAlignment="1">
      <alignment horizontal="right" vertical="center" wrapText="1"/>
    </xf>
    <xf numFmtId="167" fontId="50" fillId="0" borderId="0" xfId="644" applyNumberFormat="1" applyFont="1" applyFill="1" applyAlignment="1">
      <alignment horizontal="right"/>
    </xf>
    <xf numFmtId="167" fontId="50" fillId="0" borderId="0" xfId="644" applyNumberFormat="1" applyFont="1" applyFill="1"/>
    <xf numFmtId="0" fontId="57" fillId="0" borderId="0" xfId="0" applyFont="1" applyFill="1" applyBorder="1" applyAlignment="1">
      <alignment horizontal="left" vertical="center"/>
    </xf>
    <xf numFmtId="164" fontId="37" fillId="0" borderId="17" xfId="644" applyNumberFormat="1" applyFont="1" applyFill="1" applyBorder="1"/>
    <xf numFmtId="164" fontId="37" fillId="0" borderId="12" xfId="644" applyNumberFormat="1" applyFont="1" applyFill="1" applyBorder="1" applyAlignment="1">
      <alignment horizontal="right" vertical="center" wrapText="1"/>
    </xf>
    <xf numFmtId="167" fontId="49" fillId="0" borderId="0" xfId="644" applyNumberFormat="1" applyFont="1" applyFill="1" applyBorder="1" applyAlignment="1">
      <alignment horizontal="right" vertical="center"/>
    </xf>
    <xf numFmtId="167" fontId="51" fillId="0" borderId="0" xfId="644" applyNumberFormat="1" applyFont="1" applyFill="1"/>
    <xf numFmtId="164" fontId="51" fillId="0" borderId="0" xfId="644" applyNumberFormat="1" applyFont="1" applyFill="1"/>
    <xf numFmtId="167" fontId="48" fillId="0" borderId="0" xfId="644" applyNumberFormat="1" applyFont="1" applyFill="1" applyAlignment="1">
      <alignment horizontal="right"/>
    </xf>
    <xf numFmtId="0" fontId="30" fillId="0" borderId="0" xfId="504" applyFont="1" applyFill="1" applyBorder="1" applyAlignment="1">
      <alignment horizontal="center"/>
    </xf>
    <xf numFmtId="0" fontId="57" fillId="0" borderId="23" xfId="0" applyFont="1" applyFill="1" applyBorder="1" applyAlignment="1">
      <alignment horizontal="left" vertical="center"/>
    </xf>
    <xf numFmtId="0" fontId="41" fillId="0" borderId="0" xfId="501" applyFont="1" applyFill="1" applyBorder="1" applyAlignment="1">
      <alignment horizontal="left"/>
    </xf>
    <xf numFmtId="14" fontId="31" fillId="0" borderId="0" xfId="504" applyNumberFormat="1" applyFont="1" applyFill="1" applyBorder="1"/>
    <xf numFmtId="14" fontId="31" fillId="0" borderId="0" xfId="504" applyNumberFormat="1" applyFont="1" applyFill="1" applyBorder="1" applyAlignment="1">
      <alignment horizontal="center"/>
    </xf>
    <xf numFmtId="0" fontId="57" fillId="0" borderId="0" xfId="0" applyFont="1" applyFill="1" applyBorder="1" applyAlignment="1">
      <alignment horizontal="left" vertical="center" wrapText="1"/>
    </xf>
    <xf numFmtId="0" fontId="31" fillId="0" borderId="22" xfId="504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0" fontId="45" fillId="0" borderId="0" xfId="645" applyFont="1" applyFill="1" applyAlignment="1">
      <alignment horizontal="center"/>
    </xf>
    <xf numFmtId="0" fontId="46" fillId="0" borderId="0" xfId="645" applyFont="1" applyFill="1" applyAlignment="1">
      <alignment horizontal="center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19" xfId="645" applyFont="1" applyFill="1" applyBorder="1" applyAlignment="1">
      <alignment horizontal="center"/>
    </xf>
    <xf numFmtId="0" fontId="37" fillId="0" borderId="20" xfId="645" applyFont="1" applyFill="1" applyBorder="1" applyAlignment="1">
      <alignment horizontal="center" wrapText="1"/>
    </xf>
    <xf numFmtId="0" fontId="37" fillId="0" borderId="21" xfId="645" applyFont="1" applyFill="1" applyBorder="1" applyAlignment="1">
      <alignment horizontal="center" wrapText="1"/>
    </xf>
    <xf numFmtId="0" fontId="37" fillId="0" borderId="20" xfId="645" applyFont="1" applyFill="1" applyBorder="1" applyAlignment="1">
      <alignment horizontal="center" vertical="center" wrapText="1"/>
    </xf>
    <xf numFmtId="0" fontId="37" fillId="0" borderId="21" xfId="645" applyFont="1" applyFill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54" fillId="0" borderId="0" xfId="504" applyFont="1" applyFill="1" applyBorder="1" applyAlignment="1">
      <alignment horizontal="center" vertical="center" wrapText="1"/>
    </xf>
    <xf numFmtId="0" fontId="54" fillId="0" borderId="15" xfId="504" applyFont="1" applyFill="1" applyBorder="1" applyAlignment="1">
      <alignment horizontal="center" vertical="center" wrapText="1"/>
    </xf>
    <xf numFmtId="0" fontId="54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0" fontId="54" fillId="0" borderId="10" xfId="504" applyFont="1" applyFill="1" applyBorder="1" applyAlignment="1">
      <alignment horizontal="center" vertical="center" wrapText="1"/>
    </xf>
    <xf numFmtId="0" fontId="54" fillId="0" borderId="11" xfId="504" applyFont="1" applyFill="1" applyBorder="1" applyAlignment="1">
      <alignment horizontal="center" vertical="center" wrapText="1"/>
    </xf>
    <xf numFmtId="167" fontId="37" fillId="0" borderId="10" xfId="644" applyNumberFormat="1" applyFont="1" applyFill="1" applyBorder="1" applyAlignment="1">
      <alignment horizontal="center"/>
    </xf>
    <xf numFmtId="0" fontId="30" fillId="0" borderId="13" xfId="504" applyFont="1" applyFill="1" applyBorder="1" applyAlignment="1">
      <alignment horizontal="center" vertical="center" wrapText="1"/>
    </xf>
    <xf numFmtId="0" fontId="30" fillId="0" borderId="0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  <xf numFmtId="0" fontId="10" fillId="0" borderId="0" xfId="554" applyNumberFormat="1" applyFill="1" applyBorder="1" applyAlignment="1" applyProtection="1"/>
    <xf numFmtId="0" fontId="30" fillId="0" borderId="0" xfId="504" applyFont="1" applyFill="1" applyAlignment="1">
      <alignment horizontal="center" vertical="center" wrapText="1"/>
    </xf>
    <xf numFmtId="170" fontId="49" fillId="0" borderId="0" xfId="647" applyNumberFormat="1" applyFont="1" applyFill="1" applyBorder="1" applyAlignment="1">
      <alignment horizontal="right" vertical="center"/>
    </xf>
    <xf numFmtId="170" fontId="31" fillId="0" borderId="0" xfId="647" applyNumberFormat="1" applyFont="1" applyFill="1"/>
    <xf numFmtId="170" fontId="33" fillId="0" borderId="0" xfId="647" applyNumberFormat="1" applyFont="1" applyFill="1"/>
    <xf numFmtId="170" fontId="37" fillId="0" borderId="10" xfId="647" applyNumberFormat="1" applyFont="1" applyFill="1" applyBorder="1" applyAlignment="1">
      <alignment horizontal="center" vertical="center" wrapText="1"/>
    </xf>
    <xf numFmtId="170" fontId="31" fillId="0" borderId="11" xfId="647" applyNumberFormat="1" applyFont="1" applyFill="1" applyBorder="1" applyAlignment="1">
      <alignment horizontal="center" vertical="center" wrapText="1"/>
    </xf>
    <xf numFmtId="170" fontId="37" fillId="0" borderId="0" xfId="647" applyNumberFormat="1" applyFont="1" applyFill="1" applyBorder="1"/>
    <xf numFmtId="170" fontId="37" fillId="0" borderId="18" xfId="647" applyNumberFormat="1" applyFont="1" applyFill="1" applyBorder="1" applyAlignment="1">
      <alignment horizontal="center" vertical="center" wrapText="1"/>
    </xf>
    <xf numFmtId="170" fontId="37" fillId="0" borderId="17" xfId="647" applyNumberFormat="1" applyFont="1" applyFill="1" applyBorder="1"/>
    <xf numFmtId="170" fontId="48" fillId="0" borderId="0" xfId="647" applyNumberFormat="1" applyFont="1" applyFill="1" applyAlignment="1">
      <alignment horizontal="right"/>
    </xf>
    <xf numFmtId="170" fontId="37" fillId="0" borderId="12" xfId="647" applyNumberFormat="1" applyFont="1" applyFill="1" applyBorder="1" applyAlignment="1">
      <alignment horizontal="right" vertical="center" wrapText="1"/>
    </xf>
    <xf numFmtId="170" fontId="50" fillId="0" borderId="0" xfId="647" applyNumberFormat="1" applyFont="1" applyFill="1" applyAlignment="1">
      <alignment horizontal="right"/>
    </xf>
    <xf numFmtId="0" fontId="36" fillId="0" borderId="0" xfId="0" applyFont="1" applyAlignment="1">
      <alignment horizontal="left" vertical="center"/>
    </xf>
    <xf numFmtId="0" fontId="35" fillId="0" borderId="0" xfId="512" applyFont="1"/>
    <xf numFmtId="0" fontId="36" fillId="0" borderId="0" xfId="0" applyFont="1" applyAlignment="1">
      <alignment horizontal="center" vertical="center"/>
    </xf>
  </cellXfs>
  <cellStyles count="649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47" builtinId="6"/>
    <cellStyle name="Millares 4" xfId="646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 2" xfId="648"/>
    <cellStyle name="Normal 53" xfId="571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7" zoomScaleNormal="100" zoomScaleSheetLayoutView="100" workbookViewId="0">
      <selection activeCell="D24" sqref="D24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6" width="10.3984375" style="1"/>
    <col min="7" max="7" width="12.69921875" style="1" customWidth="1"/>
    <col min="8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192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6351.33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18.600000000000001" x14ac:dyDescent="0.3">
      <c r="A18" s="3"/>
      <c r="B18" s="9"/>
      <c r="C18" s="19"/>
      <c r="D18" s="3"/>
      <c r="E18" s="3"/>
      <c r="F18" s="3"/>
      <c r="G18" s="3"/>
      <c r="H18" s="3"/>
      <c r="I18" s="3"/>
    </row>
    <row r="19" spans="1:9" ht="24.6" x14ac:dyDescent="0.4">
      <c r="A19" s="3"/>
      <c r="B19" s="18" t="s">
        <v>4</v>
      </c>
      <c r="C19" s="267" t="s">
        <v>187</v>
      </c>
      <c r="D19" s="7"/>
      <c r="E19" s="3"/>
      <c r="F19" s="3"/>
      <c r="G19" s="3"/>
      <c r="H19" s="3"/>
      <c r="I19" s="3"/>
    </row>
    <row r="20" spans="1:9" ht="18.600000000000001" x14ac:dyDescent="0.3">
      <c r="A20" s="3"/>
      <c r="B20" s="9"/>
      <c r="C20" s="19"/>
      <c r="D20" s="3"/>
      <c r="E20" s="3"/>
      <c r="F20" s="3"/>
      <c r="G20" s="3"/>
      <c r="H20" s="3"/>
      <c r="I20" s="3"/>
    </row>
    <row r="21" spans="1:9" ht="22.8" x14ac:dyDescent="0.4">
      <c r="A21" s="3"/>
      <c r="B21" s="18" t="s">
        <v>5</v>
      </c>
      <c r="C21" s="267" t="s">
        <v>188</v>
      </c>
      <c r="D21" s="3"/>
      <c r="E21" s="3"/>
      <c r="F21" s="3"/>
      <c r="G21" s="3"/>
      <c r="H21" s="3"/>
      <c r="I21" s="3"/>
    </row>
    <row r="22" spans="1:9" ht="18.600000000000001" x14ac:dyDescent="0.3">
      <c r="A22" s="3"/>
      <c r="B22" s="9"/>
      <c r="C22" s="19"/>
      <c r="D22" s="3"/>
      <c r="E22" s="3"/>
      <c r="F22" s="3"/>
      <c r="G22" s="3"/>
      <c r="H22" s="3"/>
      <c r="I22" s="3"/>
    </row>
    <row r="23" spans="1:9" ht="22.8" x14ac:dyDescent="0.4">
      <c r="A23" s="3"/>
      <c r="B23" s="18" t="s">
        <v>6</v>
      </c>
      <c r="C23" s="267" t="s">
        <v>189</v>
      </c>
      <c r="D23" s="3"/>
      <c r="E23" s="3"/>
      <c r="F23" s="3"/>
      <c r="G23" s="3"/>
      <c r="H23" s="3"/>
      <c r="I23" s="3"/>
    </row>
    <row r="24" spans="1:9" ht="18.600000000000001" x14ac:dyDescent="0.3">
      <c r="A24" s="3"/>
      <c r="B24" s="9"/>
      <c r="C24" s="19"/>
      <c r="D24" s="3"/>
      <c r="E24" s="3"/>
      <c r="F24" s="3"/>
      <c r="G24" s="3"/>
      <c r="H24" s="3"/>
      <c r="I24" s="3"/>
    </row>
    <row r="25" spans="1:9" ht="22.8" x14ac:dyDescent="0.4">
      <c r="A25" s="3"/>
      <c r="B25" s="18" t="s">
        <v>31</v>
      </c>
      <c r="C25" s="267" t="s">
        <v>190</v>
      </c>
      <c r="D25" s="3"/>
      <c r="E25" s="3"/>
      <c r="F25" s="3"/>
      <c r="G25" s="3"/>
      <c r="H25" s="3"/>
      <c r="I25" s="3"/>
    </row>
    <row r="26" spans="1:9" ht="22.8" x14ac:dyDescent="0.4">
      <c r="A26" s="3"/>
      <c r="B26" s="18"/>
      <c r="C26" s="3"/>
      <c r="D26" s="3"/>
      <c r="E26" s="3"/>
      <c r="F26" s="3"/>
      <c r="G26" s="3"/>
      <c r="H26" s="3"/>
      <c r="I26" s="3"/>
    </row>
    <row r="27" spans="1:9" ht="22.8" x14ac:dyDescent="0.4">
      <c r="A27" s="3"/>
      <c r="B27" s="18" t="s">
        <v>35</v>
      </c>
      <c r="C27" s="267" t="s">
        <v>191</v>
      </c>
      <c r="D27" s="3"/>
      <c r="E27" s="3"/>
      <c r="F27" s="3"/>
      <c r="G27" s="3"/>
      <c r="H27" s="3"/>
      <c r="I27" s="3"/>
    </row>
    <row r="28" spans="1:9" ht="18.600000000000001" x14ac:dyDescent="0.3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5">
      <c r="C32" s="280" t="s">
        <v>293</v>
      </c>
      <c r="D32" s="281"/>
      <c r="E32" s="282" t="s">
        <v>294</v>
      </c>
    </row>
    <row r="33" spans="3:5" x14ac:dyDescent="0.25">
      <c r="C33" s="280" t="s">
        <v>295</v>
      </c>
      <c r="D33" s="281"/>
      <c r="E33" s="282" t="s">
        <v>296</v>
      </c>
    </row>
  </sheetData>
  <hyperlinks>
    <hyperlink ref="C19" location="'DEUDAS FINANCIERAS'!Área_de_impresión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89"/>
  <sheetViews>
    <sheetView view="pageBreakPreview" topLeftCell="A43" zoomScaleNormal="100" zoomScaleSheetLayoutView="100" workbookViewId="0">
      <selection activeCell="F30" sqref="F30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9" style="20" bestFit="1" customWidth="1"/>
    <col min="9" max="9" width="11.59765625" style="20" hidden="1" customWidth="1"/>
    <col min="10" max="10" width="14.19921875" style="20" hidden="1" customWidth="1"/>
    <col min="11" max="11" width="14.5" style="20" hidden="1" customWidth="1"/>
    <col min="12" max="12" width="14.3984375" style="20" customWidth="1"/>
    <col min="13" max="13" width="8.5" style="20" customWidth="1"/>
    <col min="14" max="14" width="12.3984375" style="20" bestFit="1" customWidth="1"/>
    <col min="15" max="15" width="10.69921875" style="20" bestFit="1" customWidth="1"/>
    <col min="16" max="16384" width="10.3984375" style="20"/>
  </cols>
  <sheetData>
    <row r="1" spans="1:26" s="25" customFormat="1" ht="13.8" x14ac:dyDescent="0.25">
      <c r="N1" s="24"/>
      <c r="O1" s="24"/>
      <c r="P1" s="24"/>
      <c r="Q1" s="24"/>
      <c r="R1" s="24"/>
      <c r="S1" s="24"/>
      <c r="T1" s="24"/>
      <c r="U1" s="24"/>
      <c r="V1" s="24"/>
    </row>
    <row r="2" spans="1:26" s="25" customFormat="1" ht="13.8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24"/>
      <c r="O2" s="24"/>
      <c r="P2" s="24"/>
      <c r="Q2" s="24"/>
      <c r="R2" s="24"/>
      <c r="S2" s="24"/>
      <c r="T2" s="24"/>
      <c r="U2" s="24"/>
      <c r="V2" s="24"/>
    </row>
    <row r="3" spans="1:26" s="25" customFormat="1" ht="13.8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24"/>
      <c r="O3" s="24"/>
      <c r="P3" s="24"/>
      <c r="Q3" s="24"/>
      <c r="R3" s="24"/>
      <c r="S3" s="24"/>
      <c r="T3" s="24"/>
      <c r="U3" s="24"/>
      <c r="V3" s="24"/>
    </row>
    <row r="4" spans="1:26" s="25" customFormat="1" ht="15.6" x14ac:dyDescent="0.3">
      <c r="A4" s="235" t="s">
        <v>40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4"/>
      <c r="O4" s="24"/>
      <c r="P4" s="24"/>
      <c r="Q4" s="24"/>
      <c r="R4" s="24"/>
      <c r="S4" s="24"/>
      <c r="T4" s="24"/>
      <c r="U4" s="24"/>
      <c r="V4" s="24"/>
    </row>
    <row r="5" spans="1:26" s="25" customFormat="1" ht="24.75" customHeight="1" x14ac:dyDescent="0.25">
      <c r="A5" s="119" t="s">
        <v>8</v>
      </c>
      <c r="B5" s="120"/>
      <c r="C5" s="121" t="str">
        <f>+indice!D13</f>
        <v>31 de Marzo de 2021</v>
      </c>
      <c r="D5" s="121"/>
      <c r="E5" s="122"/>
      <c r="F5" s="122"/>
      <c r="G5" s="122"/>
      <c r="H5" s="122"/>
      <c r="I5" s="122"/>
      <c r="J5" s="122"/>
      <c r="K5" s="122"/>
      <c r="L5" s="122"/>
      <c r="M5" s="122"/>
      <c r="N5" s="117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s="25" customFormat="1" ht="12.9" customHeight="1" x14ac:dyDescent="0.25">
      <c r="A6" s="29" t="s">
        <v>9</v>
      </c>
      <c r="B6" s="30"/>
      <c r="C6" s="123">
        <f>+indice!D15</f>
        <v>6351.33</v>
      </c>
      <c r="D6" s="32"/>
      <c r="E6" s="28"/>
      <c r="F6" s="28"/>
      <c r="G6" s="28"/>
      <c r="H6" s="28"/>
      <c r="I6" s="28"/>
      <c r="J6" s="28"/>
      <c r="N6" s="117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6" s="25" customFormat="1" ht="12.9" customHeight="1" x14ac:dyDescent="0.25">
      <c r="A7" s="124"/>
      <c r="B7" s="125"/>
      <c r="C7" s="126"/>
      <c r="D7" s="126"/>
      <c r="E7" s="122"/>
      <c r="F7" s="122"/>
      <c r="G7" s="122"/>
      <c r="H7" s="122"/>
      <c r="I7" s="122"/>
      <c r="J7" s="122"/>
      <c r="K7" s="122"/>
      <c r="L7" s="122"/>
      <c r="M7" s="122"/>
    </row>
    <row r="8" spans="1:26" s="25" customFormat="1" ht="12.9" customHeight="1" x14ac:dyDescent="0.25">
      <c r="A8" s="120" t="s">
        <v>10</v>
      </c>
      <c r="B8" s="125"/>
      <c r="C8" s="126"/>
      <c r="D8" s="126"/>
      <c r="E8" s="122"/>
      <c r="F8" s="122"/>
      <c r="G8" s="122"/>
      <c r="H8" s="122"/>
      <c r="I8" s="122"/>
      <c r="J8" s="122"/>
      <c r="K8" s="122"/>
      <c r="L8" s="122"/>
      <c r="M8" s="122"/>
      <c r="N8" s="117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s="25" customFormat="1" ht="12.9" customHeight="1" x14ac:dyDescent="0.25">
      <c r="A9" s="237" t="s">
        <v>11</v>
      </c>
      <c r="B9" s="237" t="s">
        <v>12</v>
      </c>
      <c r="C9" s="237" t="s">
        <v>13</v>
      </c>
      <c r="D9" s="237" t="s">
        <v>14</v>
      </c>
      <c r="E9" s="237" t="s">
        <v>15</v>
      </c>
      <c r="F9" s="171" t="s">
        <v>16</v>
      </c>
      <c r="G9" s="238" t="s">
        <v>16</v>
      </c>
      <c r="H9" s="238"/>
      <c r="I9" s="151" t="s">
        <v>41</v>
      </c>
      <c r="J9" s="239" t="s">
        <v>42</v>
      </c>
      <c r="K9" s="239" t="s">
        <v>43</v>
      </c>
      <c r="L9" s="237" t="s">
        <v>17</v>
      </c>
      <c r="M9" s="237" t="s">
        <v>18</v>
      </c>
      <c r="N9" s="117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spans="1:26" s="25" customFormat="1" ht="12.9" customHeight="1" x14ac:dyDescent="0.25">
      <c r="A10" s="237"/>
      <c r="B10" s="237"/>
      <c r="C10" s="237"/>
      <c r="D10" s="237"/>
      <c r="E10" s="237"/>
      <c r="F10" s="128" t="s">
        <v>19</v>
      </c>
      <c r="G10" s="129" t="s">
        <v>20</v>
      </c>
      <c r="H10" s="129" t="s">
        <v>21</v>
      </c>
      <c r="I10" s="129" t="s">
        <v>44</v>
      </c>
      <c r="J10" s="240"/>
      <c r="K10" s="240"/>
      <c r="L10" s="237"/>
      <c r="M10" s="237"/>
      <c r="N10" s="11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s="25" customFormat="1" ht="12.9" customHeight="1" x14ac:dyDescent="0.25">
      <c r="A11" s="130">
        <v>1</v>
      </c>
      <c r="B11" s="177" t="s">
        <v>63</v>
      </c>
      <c r="C11" s="132" t="s">
        <v>23</v>
      </c>
      <c r="D11" s="178">
        <v>43937</v>
      </c>
      <c r="E11" s="178">
        <v>44659</v>
      </c>
      <c r="F11" s="133">
        <v>1228666859.7436843</v>
      </c>
      <c r="G11" s="133">
        <f t="shared" ref="G11:G40" si="0">+F11</f>
        <v>1228666859.7436843</v>
      </c>
      <c r="H11" s="140">
        <v>0</v>
      </c>
      <c r="I11" s="140"/>
      <c r="J11" s="141">
        <v>7</v>
      </c>
      <c r="K11" s="141">
        <f t="shared" ref="K11:K26" si="1">24-J11</f>
        <v>17</v>
      </c>
      <c r="L11" s="233" t="s">
        <v>51</v>
      </c>
      <c r="M11" s="142" t="s">
        <v>24</v>
      </c>
      <c r="N11" s="117"/>
      <c r="O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</row>
    <row r="12" spans="1:26" s="25" customFormat="1" ht="12.9" customHeight="1" x14ac:dyDescent="0.25">
      <c r="A12" s="130">
        <v>2</v>
      </c>
      <c r="B12" s="177" t="s">
        <v>71</v>
      </c>
      <c r="C12" s="132" t="s">
        <v>23</v>
      </c>
      <c r="D12" s="178">
        <v>43938</v>
      </c>
      <c r="E12" s="178">
        <v>44658</v>
      </c>
      <c r="F12" s="133">
        <v>154562070.14583334</v>
      </c>
      <c r="G12" s="133">
        <f t="shared" si="0"/>
        <v>154562070.14583334</v>
      </c>
      <c r="H12" s="140">
        <v>0</v>
      </c>
      <c r="I12" s="134"/>
      <c r="J12" s="133">
        <v>7</v>
      </c>
      <c r="K12" s="133">
        <f t="shared" si="1"/>
        <v>17</v>
      </c>
      <c r="L12" s="234"/>
      <c r="M12" s="142" t="s">
        <v>24</v>
      </c>
      <c r="N12" s="167"/>
      <c r="O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</row>
    <row r="13" spans="1:26" s="25" customFormat="1" ht="12.9" customHeight="1" x14ac:dyDescent="0.25">
      <c r="A13" s="130">
        <v>3</v>
      </c>
      <c r="B13" s="177" t="s">
        <v>46</v>
      </c>
      <c r="C13" s="132" t="s">
        <v>23</v>
      </c>
      <c r="D13" s="178">
        <v>43942</v>
      </c>
      <c r="E13" s="178">
        <v>44822</v>
      </c>
      <c r="F13" s="133">
        <v>405446901.85250002</v>
      </c>
      <c r="G13" s="133">
        <f t="shared" si="0"/>
        <v>405446901.85250002</v>
      </c>
      <c r="H13" s="140">
        <v>0</v>
      </c>
      <c r="I13" s="140"/>
      <c r="J13" s="141">
        <v>4</v>
      </c>
      <c r="K13" s="141">
        <f t="shared" si="1"/>
        <v>20</v>
      </c>
      <c r="L13" s="234"/>
      <c r="M13" s="142" t="s">
        <v>24</v>
      </c>
      <c r="N13" s="117"/>
      <c r="O13" s="143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s="25" customFormat="1" ht="12.9" customHeight="1" x14ac:dyDescent="0.25">
      <c r="A14" s="130">
        <v>4</v>
      </c>
      <c r="B14" s="177" t="s">
        <v>45</v>
      </c>
      <c r="C14" s="132" t="s">
        <v>23</v>
      </c>
      <c r="D14" s="178">
        <v>43943</v>
      </c>
      <c r="E14" s="178">
        <v>45019</v>
      </c>
      <c r="F14" s="133">
        <v>899092966.05774522</v>
      </c>
      <c r="G14" s="133">
        <f t="shared" si="0"/>
        <v>899092966.05774522</v>
      </c>
      <c r="H14" s="140">
        <v>0</v>
      </c>
      <c r="I14" s="140"/>
      <c r="J14" s="141">
        <v>4</v>
      </c>
      <c r="K14" s="141">
        <f t="shared" si="1"/>
        <v>20</v>
      </c>
      <c r="L14" s="234"/>
      <c r="M14" s="142" t="s">
        <v>24</v>
      </c>
      <c r="N14" s="117"/>
      <c r="O14" s="143"/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26" s="25" customFormat="1" ht="12.9" customHeight="1" x14ac:dyDescent="0.25">
      <c r="A15" s="130">
        <v>5</v>
      </c>
      <c r="B15" s="177" t="s">
        <v>193</v>
      </c>
      <c r="C15" s="132" t="s">
        <v>23</v>
      </c>
      <c r="D15" s="178">
        <v>43945</v>
      </c>
      <c r="E15" s="178">
        <v>44296</v>
      </c>
      <c r="F15" s="133">
        <v>5326986300.8973789</v>
      </c>
      <c r="G15" s="133">
        <f t="shared" si="0"/>
        <v>5326986300.8973789</v>
      </c>
      <c r="H15" s="140">
        <v>0</v>
      </c>
      <c r="I15" s="140"/>
      <c r="J15" s="141">
        <v>4</v>
      </c>
      <c r="K15" s="141">
        <f t="shared" si="1"/>
        <v>20</v>
      </c>
      <c r="L15" s="234"/>
      <c r="M15" s="142" t="s">
        <v>24</v>
      </c>
      <c r="O15" s="143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s="25" customFormat="1" ht="12.9" customHeight="1" x14ac:dyDescent="0.25">
      <c r="A16" s="130">
        <v>6</v>
      </c>
      <c r="B16" s="177" t="s">
        <v>37</v>
      </c>
      <c r="C16" s="132" t="s">
        <v>23</v>
      </c>
      <c r="D16" s="178">
        <v>43945</v>
      </c>
      <c r="E16" s="178">
        <v>44455</v>
      </c>
      <c r="F16" s="133">
        <v>1055198111.8</v>
      </c>
      <c r="G16" s="133">
        <f t="shared" si="0"/>
        <v>1055198111.8</v>
      </c>
      <c r="H16" s="140">
        <v>0</v>
      </c>
      <c r="I16" s="140"/>
      <c r="J16" s="141">
        <v>4</v>
      </c>
      <c r="K16" s="141">
        <f t="shared" si="1"/>
        <v>20</v>
      </c>
      <c r="L16" s="234"/>
      <c r="M16" s="142" t="s">
        <v>24</v>
      </c>
      <c r="N16" s="117"/>
      <c r="O16" s="143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s="25" customFormat="1" ht="12.9" customHeight="1" x14ac:dyDescent="0.25">
      <c r="A17" s="130">
        <v>7</v>
      </c>
      <c r="B17" s="177" t="s">
        <v>71</v>
      </c>
      <c r="C17" s="132" t="s">
        <v>23</v>
      </c>
      <c r="D17" s="178">
        <v>43964</v>
      </c>
      <c r="E17" s="178">
        <v>44684</v>
      </c>
      <c r="F17" s="133">
        <v>177486664.02777779</v>
      </c>
      <c r="G17" s="133">
        <f t="shared" si="0"/>
        <v>177486664.02777779</v>
      </c>
      <c r="H17" s="140">
        <v>0</v>
      </c>
      <c r="I17" s="140"/>
      <c r="J17" s="141">
        <v>4</v>
      </c>
      <c r="K17" s="141">
        <f t="shared" si="1"/>
        <v>20</v>
      </c>
      <c r="L17" s="234"/>
      <c r="M17" s="142" t="s">
        <v>24</v>
      </c>
      <c r="N17" s="117"/>
      <c r="O17" s="143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s="25" customFormat="1" ht="12.9" customHeight="1" x14ac:dyDescent="0.25">
      <c r="A18" s="130">
        <v>8</v>
      </c>
      <c r="B18" s="177" t="s">
        <v>36</v>
      </c>
      <c r="C18" s="132" t="s">
        <v>23</v>
      </c>
      <c r="D18" s="178">
        <v>43970</v>
      </c>
      <c r="E18" s="179">
        <v>44960</v>
      </c>
      <c r="F18" s="133">
        <v>376656320.44444442</v>
      </c>
      <c r="G18" s="133">
        <f t="shared" si="0"/>
        <v>376656320.44444442</v>
      </c>
      <c r="H18" s="140">
        <v>0</v>
      </c>
      <c r="I18" s="134"/>
      <c r="J18" s="133">
        <v>1</v>
      </c>
      <c r="K18" s="141">
        <f t="shared" si="1"/>
        <v>23</v>
      </c>
      <c r="L18" s="234"/>
      <c r="M18" s="142" t="s">
        <v>24</v>
      </c>
      <c r="N18" s="117"/>
      <c r="O18" s="135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s="25" customFormat="1" ht="12.9" customHeight="1" x14ac:dyDescent="0.25">
      <c r="A19" s="130">
        <v>9</v>
      </c>
      <c r="B19" s="177" t="s">
        <v>36</v>
      </c>
      <c r="C19" s="132" t="s">
        <v>23</v>
      </c>
      <c r="D19" s="178">
        <v>43970</v>
      </c>
      <c r="E19" s="179">
        <v>44960</v>
      </c>
      <c r="F19" s="133">
        <v>311491888.70666671</v>
      </c>
      <c r="G19" s="133">
        <f t="shared" si="0"/>
        <v>311491888.70666671</v>
      </c>
      <c r="H19" s="140">
        <v>0</v>
      </c>
      <c r="I19" s="134"/>
      <c r="J19" s="133">
        <v>1</v>
      </c>
      <c r="K19" s="141">
        <f t="shared" si="1"/>
        <v>23</v>
      </c>
      <c r="L19" s="234"/>
      <c r="M19" s="142" t="s">
        <v>24</v>
      </c>
      <c r="N19" s="117"/>
      <c r="O19" s="144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s="25" customFormat="1" ht="12.9" customHeight="1" x14ac:dyDescent="0.25">
      <c r="A20" s="130">
        <v>10</v>
      </c>
      <c r="B20" s="177" t="s">
        <v>22</v>
      </c>
      <c r="C20" s="132" t="s">
        <v>23</v>
      </c>
      <c r="D20" s="178">
        <v>43986</v>
      </c>
      <c r="E20" s="178">
        <v>45066</v>
      </c>
      <c r="F20" s="133">
        <v>2598993446.2083335</v>
      </c>
      <c r="G20" s="133">
        <f t="shared" si="0"/>
        <v>2598993446.2083335</v>
      </c>
      <c r="H20" s="140">
        <v>0</v>
      </c>
      <c r="I20" s="134"/>
      <c r="J20" s="133">
        <v>1</v>
      </c>
      <c r="K20" s="141">
        <f t="shared" si="1"/>
        <v>23</v>
      </c>
      <c r="L20" s="234"/>
      <c r="M20" s="142" t="s">
        <v>24</v>
      </c>
      <c r="N20" s="117"/>
      <c r="O20" s="144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s="25" customFormat="1" ht="12.9" customHeight="1" x14ac:dyDescent="0.25">
      <c r="A21" s="130">
        <v>11</v>
      </c>
      <c r="B21" s="177" t="s">
        <v>22</v>
      </c>
      <c r="C21" s="132" t="s">
        <v>23</v>
      </c>
      <c r="D21" s="178">
        <v>43986</v>
      </c>
      <c r="E21" s="178">
        <v>45066</v>
      </c>
      <c r="F21" s="133">
        <v>4205933009.708889</v>
      </c>
      <c r="G21" s="133">
        <f t="shared" si="0"/>
        <v>4205933009.708889</v>
      </c>
      <c r="H21" s="140">
        <v>0</v>
      </c>
      <c r="I21" s="134"/>
      <c r="J21" s="133">
        <v>1</v>
      </c>
      <c r="K21" s="141">
        <f t="shared" si="1"/>
        <v>23</v>
      </c>
      <c r="L21" s="234"/>
      <c r="M21" s="142" t="s">
        <v>24</v>
      </c>
      <c r="N21" s="117"/>
      <c r="O21" s="144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s="25" customFormat="1" ht="12.9" customHeight="1" x14ac:dyDescent="0.25">
      <c r="A22" s="130">
        <v>12</v>
      </c>
      <c r="B22" s="177" t="s">
        <v>71</v>
      </c>
      <c r="C22" s="132" t="s">
        <v>23</v>
      </c>
      <c r="D22" s="178">
        <v>43999</v>
      </c>
      <c r="E22" s="178">
        <v>44719</v>
      </c>
      <c r="F22" s="133">
        <v>177660944.02777779</v>
      </c>
      <c r="G22" s="133">
        <f t="shared" si="0"/>
        <v>177660944.02777779</v>
      </c>
      <c r="H22" s="140">
        <v>0</v>
      </c>
      <c r="I22" s="134"/>
      <c r="J22" s="133">
        <v>1</v>
      </c>
      <c r="K22" s="141">
        <f t="shared" si="1"/>
        <v>23</v>
      </c>
      <c r="L22" s="234"/>
      <c r="M22" s="142" t="s">
        <v>24</v>
      </c>
      <c r="N22" s="117"/>
      <c r="O22" s="144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s="25" customFormat="1" ht="12.9" customHeight="1" x14ac:dyDescent="0.25">
      <c r="A23" s="130">
        <v>13</v>
      </c>
      <c r="B23" s="177" t="s">
        <v>71</v>
      </c>
      <c r="C23" s="132" t="s">
        <v>23</v>
      </c>
      <c r="D23" s="178">
        <v>44032</v>
      </c>
      <c r="E23" s="178">
        <v>44752</v>
      </c>
      <c r="F23" s="133">
        <v>92013082.353888899</v>
      </c>
      <c r="G23" s="133">
        <f t="shared" si="0"/>
        <v>92013082.353888899</v>
      </c>
      <c r="H23" s="140">
        <v>0</v>
      </c>
      <c r="I23" s="134"/>
      <c r="J23" s="133">
        <v>1</v>
      </c>
      <c r="K23" s="141">
        <f t="shared" si="1"/>
        <v>23</v>
      </c>
      <c r="L23" s="234"/>
      <c r="M23" s="142" t="s">
        <v>24</v>
      </c>
      <c r="N23" s="117"/>
      <c r="O23" s="144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s="25" customFormat="1" ht="12.9" customHeight="1" x14ac:dyDescent="0.25">
      <c r="A24" s="130">
        <v>14</v>
      </c>
      <c r="B24" s="177" t="s">
        <v>37</v>
      </c>
      <c r="C24" s="132" t="s">
        <v>23</v>
      </c>
      <c r="D24" s="178">
        <v>44032</v>
      </c>
      <c r="E24" s="178">
        <v>44752</v>
      </c>
      <c r="F24" s="133">
        <v>328183218.72444439</v>
      </c>
      <c r="G24" s="133">
        <f t="shared" si="0"/>
        <v>328183218.72444439</v>
      </c>
      <c r="H24" s="140">
        <v>0</v>
      </c>
      <c r="I24" s="134"/>
      <c r="J24" s="133">
        <v>1</v>
      </c>
      <c r="K24" s="141">
        <f t="shared" si="1"/>
        <v>23</v>
      </c>
      <c r="L24" s="234"/>
      <c r="M24" s="142" t="s">
        <v>24</v>
      </c>
      <c r="N24" s="117"/>
      <c r="O24" s="137"/>
      <c r="P24" s="127"/>
      <c r="Q24" s="137"/>
      <c r="R24" s="137"/>
      <c r="S24" s="137"/>
      <c r="T24" s="137"/>
      <c r="U24" s="137"/>
      <c r="V24" s="137"/>
      <c r="W24" s="137"/>
      <c r="X24" s="137"/>
      <c r="Y24" s="137"/>
      <c r="Z24" s="137"/>
    </row>
    <row r="25" spans="1:26" s="25" customFormat="1" ht="12.9" customHeight="1" x14ac:dyDescent="0.25">
      <c r="A25" s="130">
        <v>15</v>
      </c>
      <c r="B25" s="177" t="s">
        <v>70</v>
      </c>
      <c r="C25" s="139" t="s">
        <v>23</v>
      </c>
      <c r="D25" s="178">
        <v>44060</v>
      </c>
      <c r="E25" s="179">
        <v>44400</v>
      </c>
      <c r="F25" s="133">
        <v>308174489.38757396</v>
      </c>
      <c r="G25" s="133">
        <f t="shared" si="0"/>
        <v>308174489.38757396</v>
      </c>
      <c r="H25" s="140">
        <v>0</v>
      </c>
      <c r="I25" s="134"/>
      <c r="J25" s="133">
        <v>1</v>
      </c>
      <c r="K25" s="141">
        <f t="shared" si="1"/>
        <v>23</v>
      </c>
      <c r="L25" s="234"/>
      <c r="M25" s="142" t="s">
        <v>24</v>
      </c>
      <c r="N25" s="117"/>
      <c r="O25" s="144"/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s="25" customFormat="1" ht="12.9" customHeight="1" x14ac:dyDescent="0.25">
      <c r="A26" s="130">
        <v>16</v>
      </c>
      <c r="B26" s="177" t="s">
        <v>71</v>
      </c>
      <c r="C26" s="132" t="s">
        <v>23</v>
      </c>
      <c r="D26" s="178">
        <v>44064</v>
      </c>
      <c r="E26" s="178">
        <v>44788</v>
      </c>
      <c r="F26" s="173">
        <v>91802165.597222224</v>
      </c>
      <c r="G26" s="133">
        <f t="shared" si="0"/>
        <v>91802165.597222224</v>
      </c>
      <c r="H26" s="140">
        <v>0</v>
      </c>
      <c r="I26" s="134"/>
      <c r="J26" s="133">
        <v>1</v>
      </c>
      <c r="K26" s="141">
        <f t="shared" si="1"/>
        <v>23</v>
      </c>
      <c r="L26" s="234"/>
      <c r="M26" s="142" t="s">
        <v>24</v>
      </c>
      <c r="N26" s="117"/>
      <c r="O26" s="145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</row>
    <row r="27" spans="1:26" s="25" customFormat="1" ht="12.9" customHeight="1" x14ac:dyDescent="0.25">
      <c r="A27" s="130">
        <v>17</v>
      </c>
      <c r="B27" s="177" t="s">
        <v>71</v>
      </c>
      <c r="C27" s="132" t="s">
        <v>23</v>
      </c>
      <c r="D27" s="178">
        <v>44064</v>
      </c>
      <c r="E27" s="178">
        <v>44788</v>
      </c>
      <c r="F27" s="133">
        <v>5292536384.1002779</v>
      </c>
      <c r="G27" s="133">
        <f t="shared" si="0"/>
        <v>5292536384.1002779</v>
      </c>
      <c r="H27" s="140">
        <v>0</v>
      </c>
      <c r="I27" s="140"/>
      <c r="J27" s="141"/>
      <c r="K27" s="141"/>
      <c r="L27" s="234"/>
      <c r="M27" s="142" t="s">
        <v>24</v>
      </c>
      <c r="N27" s="117"/>
      <c r="O27" s="143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13.8" x14ac:dyDescent="0.25">
      <c r="A28" s="130">
        <v>18</v>
      </c>
      <c r="B28" s="177" t="s">
        <v>87</v>
      </c>
      <c r="C28" s="132" t="s">
        <v>23</v>
      </c>
      <c r="D28" s="178">
        <v>44071</v>
      </c>
      <c r="E28" s="178">
        <v>44800</v>
      </c>
      <c r="F28" s="133">
        <v>562141507.08086419</v>
      </c>
      <c r="G28" s="133">
        <f t="shared" si="0"/>
        <v>562141507.08086419</v>
      </c>
      <c r="H28" s="140">
        <v>0</v>
      </c>
      <c r="I28" s="134"/>
      <c r="J28" s="133">
        <v>1</v>
      </c>
      <c r="K28" s="141">
        <f t="shared" ref="K28" si="2">24-J28</f>
        <v>23</v>
      </c>
      <c r="L28" s="234"/>
      <c r="M28" s="142" t="s">
        <v>24</v>
      </c>
      <c r="N28" s="11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s="25" customFormat="1" ht="12.9" customHeight="1" x14ac:dyDescent="0.25">
      <c r="A29" s="130">
        <v>19</v>
      </c>
      <c r="B29" s="177" t="s">
        <v>45</v>
      </c>
      <c r="C29" s="132" t="s">
        <v>23</v>
      </c>
      <c r="D29" s="178">
        <v>44083</v>
      </c>
      <c r="E29" s="178">
        <v>44772</v>
      </c>
      <c r="F29" s="133">
        <v>2337452057.8766665</v>
      </c>
      <c r="G29" s="133">
        <f t="shared" si="0"/>
        <v>2337452057.8766665</v>
      </c>
      <c r="H29" s="140">
        <v>0</v>
      </c>
      <c r="I29" s="134"/>
      <c r="J29" s="133"/>
      <c r="K29" s="141"/>
      <c r="L29" s="234"/>
      <c r="M29" s="142" t="s">
        <v>24</v>
      </c>
      <c r="N29" s="11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s="25" customFormat="1" ht="12.9" customHeight="1" x14ac:dyDescent="0.25">
      <c r="A30" s="130">
        <v>20</v>
      </c>
      <c r="B30" s="177" t="s">
        <v>70</v>
      </c>
      <c r="C30" s="132" t="s">
        <v>23</v>
      </c>
      <c r="D30" s="178">
        <v>44097</v>
      </c>
      <c r="E30" s="179">
        <v>44435</v>
      </c>
      <c r="F30" s="133"/>
      <c r="G30" s="133">
        <f t="shared" si="0"/>
        <v>0</v>
      </c>
      <c r="H30" s="140">
        <v>0</v>
      </c>
      <c r="I30" s="140"/>
      <c r="J30" s="141"/>
      <c r="K30" s="141"/>
      <c r="L30" s="234"/>
      <c r="M30" s="142" t="s">
        <v>24</v>
      </c>
      <c r="N30" s="11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s="25" customFormat="1" ht="12.9" customHeight="1" x14ac:dyDescent="0.25">
      <c r="A31" s="130">
        <v>21</v>
      </c>
      <c r="B31" s="177" t="s">
        <v>70</v>
      </c>
      <c r="C31" s="132" t="s">
        <v>23</v>
      </c>
      <c r="D31" s="178">
        <v>44112</v>
      </c>
      <c r="E31" s="179">
        <v>44452</v>
      </c>
      <c r="F31" s="133">
        <v>627377049.13274336</v>
      </c>
      <c r="G31" s="133">
        <f t="shared" si="0"/>
        <v>627377049.13274336</v>
      </c>
      <c r="H31" s="140">
        <v>0</v>
      </c>
      <c r="I31" s="140"/>
      <c r="J31" s="141"/>
      <c r="K31" s="141"/>
      <c r="L31" s="234"/>
      <c r="M31" s="142" t="s">
        <v>24</v>
      </c>
      <c r="N31" s="117"/>
      <c r="O31" s="143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s="25" customFormat="1" ht="12.9" customHeight="1" x14ac:dyDescent="0.25">
      <c r="A32" s="130">
        <v>22</v>
      </c>
      <c r="B32" s="177" t="s">
        <v>88</v>
      </c>
      <c r="C32" s="132" t="s">
        <v>23</v>
      </c>
      <c r="D32" s="178">
        <v>44134</v>
      </c>
      <c r="E32" s="178">
        <v>44314</v>
      </c>
      <c r="F32" s="133">
        <v>966440425.10000002</v>
      </c>
      <c r="G32" s="133">
        <f t="shared" si="0"/>
        <v>966440425.10000002</v>
      </c>
      <c r="H32" s="140">
        <v>0</v>
      </c>
      <c r="I32" s="140"/>
      <c r="J32" s="141"/>
      <c r="K32" s="141"/>
      <c r="L32" s="234"/>
      <c r="M32" s="142" t="s">
        <v>24</v>
      </c>
      <c r="N32" s="117"/>
      <c r="O32" s="143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s="25" customFormat="1" ht="12.9" customHeight="1" x14ac:dyDescent="0.25">
      <c r="A33" s="130">
        <v>23</v>
      </c>
      <c r="B33" s="177" t="s">
        <v>194</v>
      </c>
      <c r="C33" s="132" t="s">
        <v>23</v>
      </c>
      <c r="D33" s="178">
        <v>44152</v>
      </c>
      <c r="E33" s="178">
        <v>44877</v>
      </c>
      <c r="F33" s="133">
        <v>569426169.08862078</v>
      </c>
      <c r="G33" s="133">
        <f t="shared" si="0"/>
        <v>569426169.08862078</v>
      </c>
      <c r="H33" s="140">
        <v>0</v>
      </c>
      <c r="I33" s="140"/>
      <c r="J33" s="141"/>
      <c r="K33" s="141"/>
      <c r="L33" s="234"/>
      <c r="M33" s="142" t="s">
        <v>24</v>
      </c>
      <c r="N33" s="117"/>
      <c r="O33" s="143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s="25" customFormat="1" ht="12.9" customHeight="1" x14ac:dyDescent="0.25">
      <c r="A34" s="130">
        <v>24</v>
      </c>
      <c r="B34" s="177" t="s">
        <v>70</v>
      </c>
      <c r="C34" s="132" t="s">
        <v>23</v>
      </c>
      <c r="D34" s="178">
        <v>44187</v>
      </c>
      <c r="E34" s="179">
        <v>44526</v>
      </c>
      <c r="F34" s="133">
        <v>919858472.3176471</v>
      </c>
      <c r="G34" s="133">
        <f t="shared" si="0"/>
        <v>919858472.3176471</v>
      </c>
      <c r="H34" s="140">
        <v>0</v>
      </c>
      <c r="I34" s="140"/>
      <c r="J34" s="141"/>
      <c r="K34" s="141"/>
      <c r="L34" s="234"/>
      <c r="M34" s="142" t="s">
        <v>24</v>
      </c>
      <c r="N34" s="117"/>
      <c r="O34" s="143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s="25" customFormat="1" ht="12.9" customHeight="1" x14ac:dyDescent="0.25">
      <c r="A35" s="130">
        <v>25</v>
      </c>
      <c r="B35" s="177" t="s">
        <v>127</v>
      </c>
      <c r="C35" s="132" t="s">
        <v>23</v>
      </c>
      <c r="D35" s="178">
        <v>44195</v>
      </c>
      <c r="E35" s="178">
        <v>44926</v>
      </c>
      <c r="F35" s="133">
        <v>2671251449.7715459</v>
      </c>
      <c r="G35" s="133">
        <f t="shared" si="0"/>
        <v>2671251449.7715459</v>
      </c>
      <c r="H35" s="140">
        <v>0</v>
      </c>
      <c r="I35" s="140"/>
      <c r="J35" s="141"/>
      <c r="K35" s="141"/>
      <c r="L35" s="234"/>
      <c r="M35" s="142" t="s">
        <v>24</v>
      </c>
      <c r="N35" s="117"/>
      <c r="O35" s="143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</row>
    <row r="36" spans="1:26" s="25" customFormat="1" ht="12.9" customHeight="1" x14ac:dyDescent="0.25">
      <c r="A36" s="130">
        <v>26</v>
      </c>
      <c r="B36" s="177" t="s">
        <v>70</v>
      </c>
      <c r="C36" s="132" t="s">
        <v>23</v>
      </c>
      <c r="D36" s="178">
        <v>44249</v>
      </c>
      <c r="E36" s="179">
        <v>44609</v>
      </c>
      <c r="F36" s="133">
        <v>1265154112.6905556</v>
      </c>
      <c r="G36" s="133">
        <f t="shared" si="0"/>
        <v>1265154112.6905556</v>
      </c>
      <c r="H36" s="140">
        <v>0</v>
      </c>
      <c r="I36" s="140"/>
      <c r="J36" s="141"/>
      <c r="K36" s="141"/>
      <c r="L36" s="234"/>
      <c r="M36" s="142" t="s">
        <v>24</v>
      </c>
      <c r="N36" s="117"/>
      <c r="O36" s="143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</row>
    <row r="37" spans="1:26" s="25" customFormat="1" ht="12.9" customHeight="1" x14ac:dyDescent="0.25">
      <c r="A37" s="130">
        <v>27</v>
      </c>
      <c r="B37" s="177" t="s">
        <v>70</v>
      </c>
      <c r="C37" s="132" t="s">
        <v>23</v>
      </c>
      <c r="D37" s="178">
        <v>44265</v>
      </c>
      <c r="E37" s="179">
        <v>44630</v>
      </c>
      <c r="F37" s="133">
        <v>1062686305.2183334</v>
      </c>
      <c r="G37" s="133">
        <f t="shared" si="0"/>
        <v>1062686305.2183334</v>
      </c>
      <c r="H37" s="140">
        <v>0</v>
      </c>
      <c r="I37" s="140"/>
      <c r="J37" s="141"/>
      <c r="K37" s="141"/>
      <c r="L37" s="234"/>
      <c r="M37" s="142" t="s">
        <v>24</v>
      </c>
      <c r="N37" s="117"/>
      <c r="O37" s="143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</row>
    <row r="38" spans="1:26" s="25" customFormat="1" ht="12.9" customHeight="1" x14ac:dyDescent="0.25">
      <c r="A38" s="130">
        <v>28</v>
      </c>
      <c r="B38" s="177" t="s">
        <v>70</v>
      </c>
      <c r="C38" s="132" t="s">
        <v>23</v>
      </c>
      <c r="D38" s="178">
        <v>44273</v>
      </c>
      <c r="E38" s="179">
        <v>44638</v>
      </c>
      <c r="F38" s="133">
        <v>1115884544.9622223</v>
      </c>
      <c r="G38" s="133">
        <f t="shared" si="0"/>
        <v>1115884544.9622223</v>
      </c>
      <c r="H38" s="140">
        <v>0</v>
      </c>
      <c r="I38" s="140"/>
      <c r="J38" s="141"/>
      <c r="K38" s="141"/>
      <c r="L38" s="234"/>
      <c r="M38" s="142" t="s">
        <v>24</v>
      </c>
      <c r="N38" s="117"/>
      <c r="O38" s="143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</row>
    <row r="39" spans="1:26" s="25" customFormat="1" ht="12.9" customHeight="1" x14ac:dyDescent="0.25">
      <c r="A39" s="130">
        <v>29</v>
      </c>
      <c r="B39" s="177" t="s">
        <v>195</v>
      </c>
      <c r="C39" s="132" t="s">
        <v>23</v>
      </c>
      <c r="D39" s="178">
        <v>44274</v>
      </c>
      <c r="E39" s="178">
        <v>44454</v>
      </c>
      <c r="F39" s="133">
        <v>1807101359.8866665</v>
      </c>
      <c r="G39" s="133">
        <f t="shared" si="0"/>
        <v>1807101359.8866665</v>
      </c>
      <c r="H39" s="140">
        <v>0</v>
      </c>
      <c r="I39" s="140"/>
      <c r="J39" s="141"/>
      <c r="K39" s="141"/>
      <c r="L39" s="234"/>
      <c r="M39" s="142" t="s">
        <v>24</v>
      </c>
      <c r="N39" s="117"/>
      <c r="O39" s="143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</row>
    <row r="40" spans="1:26" s="25" customFormat="1" ht="12.9" customHeight="1" x14ac:dyDescent="0.25">
      <c r="A40" s="130">
        <v>30</v>
      </c>
      <c r="B40" s="177" t="s">
        <v>37</v>
      </c>
      <c r="C40" s="132" t="s">
        <v>23</v>
      </c>
      <c r="D40" s="178">
        <v>44280</v>
      </c>
      <c r="E40" s="178">
        <v>45000</v>
      </c>
      <c r="F40" s="133">
        <v>516510667.0852778</v>
      </c>
      <c r="G40" s="133">
        <f t="shared" si="0"/>
        <v>516510667.0852778</v>
      </c>
      <c r="H40" s="140">
        <v>0</v>
      </c>
      <c r="I40" s="140"/>
      <c r="J40" s="141"/>
      <c r="K40" s="141"/>
      <c r="L40" s="234"/>
      <c r="M40" s="142" t="s">
        <v>24</v>
      </c>
      <c r="N40" s="117"/>
      <c r="O40" s="143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</row>
    <row r="41" spans="1:26" s="25" customFormat="1" ht="12.9" customHeight="1" x14ac:dyDescent="0.25">
      <c r="A41" s="130">
        <v>31</v>
      </c>
      <c r="B41" s="177" t="s">
        <v>45</v>
      </c>
      <c r="C41" s="132" t="s">
        <v>154</v>
      </c>
      <c r="D41" s="178">
        <v>44286</v>
      </c>
      <c r="E41" s="178">
        <v>44287</v>
      </c>
      <c r="F41" s="133">
        <v>333349921.31999999</v>
      </c>
      <c r="G41" s="133">
        <f t="shared" ref="G41:G42" si="3">+F41</f>
        <v>333349921.31999999</v>
      </c>
      <c r="H41" s="140">
        <v>0</v>
      </c>
      <c r="I41" s="140"/>
      <c r="J41" s="141"/>
      <c r="K41" s="141"/>
      <c r="L41" s="176"/>
      <c r="M41" s="142"/>
      <c r="N41" s="117"/>
      <c r="O41" s="143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</row>
    <row r="42" spans="1:26" s="25" customFormat="1" ht="12.9" customHeight="1" thickBot="1" x14ac:dyDescent="0.3">
      <c r="A42" s="130">
        <v>32</v>
      </c>
      <c r="B42" s="177" t="s">
        <v>196</v>
      </c>
      <c r="C42" s="132" t="s">
        <v>154</v>
      </c>
      <c r="D42" s="178">
        <v>44286</v>
      </c>
      <c r="E42" s="178">
        <v>44287</v>
      </c>
      <c r="F42" s="133">
        <v>694000314.63999999</v>
      </c>
      <c r="G42" s="133">
        <f t="shared" si="3"/>
        <v>694000314.63999999</v>
      </c>
      <c r="H42" s="140">
        <f>+G42/C6</f>
        <v>109268.50197360238</v>
      </c>
      <c r="I42" s="140"/>
      <c r="J42" s="141"/>
      <c r="K42" s="141"/>
      <c r="L42" s="176"/>
      <c r="M42" s="142"/>
      <c r="N42" s="117"/>
      <c r="O42" s="143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</row>
    <row r="43" spans="1:26" s="25" customFormat="1" ht="12.9" customHeight="1" thickBot="1" x14ac:dyDescent="0.3">
      <c r="A43" s="132"/>
      <c r="B43" s="156" t="s">
        <v>54</v>
      </c>
      <c r="C43" s="132"/>
      <c r="D43" s="132"/>
      <c r="E43" s="127"/>
      <c r="F43" s="147">
        <f>SUM(F11:F42)</f>
        <v>38479519179.955582</v>
      </c>
      <c r="G43" s="147">
        <f>SUM(G11:G42)</f>
        <v>38479519179.955582</v>
      </c>
      <c r="H43" s="161">
        <f>SUM(H11:H31)</f>
        <v>0</v>
      </c>
      <c r="I43" s="140"/>
      <c r="J43" s="141"/>
      <c r="K43" s="141"/>
      <c r="L43" s="162"/>
      <c r="M43" s="142"/>
      <c r="N43" s="117"/>
      <c r="O43" s="136"/>
      <c r="Q43" s="138"/>
      <c r="R43" s="138"/>
      <c r="S43" s="138"/>
      <c r="T43" s="138"/>
      <c r="U43" s="138"/>
      <c r="V43" s="138"/>
      <c r="W43" s="138"/>
      <c r="X43" s="138"/>
      <c r="Y43" s="138"/>
      <c r="Z43" s="138"/>
    </row>
    <row r="44" spans="1:26" s="25" customFormat="1" ht="12.9" customHeight="1" thickTop="1" x14ac:dyDescent="0.25">
      <c r="A44" s="120" t="s">
        <v>25</v>
      </c>
      <c r="B44" s="131"/>
      <c r="C44" s="132"/>
      <c r="D44" s="132"/>
      <c r="E44" s="130"/>
      <c r="F44" s="146"/>
      <c r="G44" s="132"/>
      <c r="H44" s="132"/>
      <c r="I44" s="140"/>
      <c r="J44" s="141"/>
      <c r="K44" s="141"/>
      <c r="L44" s="162"/>
      <c r="M44" s="142"/>
      <c r="N44" s="117"/>
      <c r="O44" s="145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</row>
    <row r="45" spans="1:26" s="25" customFormat="1" ht="12.9" customHeight="1" x14ac:dyDescent="0.25">
      <c r="A45" s="237" t="s">
        <v>11</v>
      </c>
      <c r="B45" s="237" t="s">
        <v>12</v>
      </c>
      <c r="C45" s="241" t="s">
        <v>13</v>
      </c>
      <c r="D45" s="241" t="s">
        <v>14</v>
      </c>
      <c r="E45" s="241" t="s">
        <v>15</v>
      </c>
      <c r="F45" s="171" t="s">
        <v>16</v>
      </c>
      <c r="G45" s="238" t="s">
        <v>16</v>
      </c>
      <c r="H45" s="238"/>
      <c r="I45" s="140"/>
      <c r="J45" s="141">
        <v>0</v>
      </c>
      <c r="K45" s="141">
        <f t="shared" ref="K45" si="4">24-J45</f>
        <v>24</v>
      </c>
      <c r="L45" s="172"/>
      <c r="M45" s="142"/>
      <c r="N45" s="117"/>
      <c r="O45" s="143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26" s="127" customFormat="1" ht="12.9" customHeight="1" x14ac:dyDescent="0.25">
      <c r="A46" s="237"/>
      <c r="B46" s="237"/>
      <c r="C46" s="242"/>
      <c r="D46" s="242"/>
      <c r="E46" s="242"/>
      <c r="F46" s="128" t="s">
        <v>19</v>
      </c>
      <c r="G46" s="129" t="s">
        <v>20</v>
      </c>
      <c r="H46" s="129" t="s">
        <v>21</v>
      </c>
      <c r="I46" s="134"/>
      <c r="J46" s="133">
        <v>1</v>
      </c>
      <c r="K46" s="141">
        <f>24-J46</f>
        <v>23</v>
      </c>
      <c r="L46" s="172"/>
      <c r="M46" s="130"/>
      <c r="N46" s="117"/>
      <c r="O46" s="117"/>
    </row>
    <row r="47" spans="1:26" s="25" customFormat="1" ht="12.9" customHeight="1" x14ac:dyDescent="0.25">
      <c r="A47" s="180">
        <v>1</v>
      </c>
      <c r="B47" s="177" t="s">
        <v>63</v>
      </c>
      <c r="C47" s="182" t="s">
        <v>23</v>
      </c>
      <c r="D47" s="178">
        <v>43937</v>
      </c>
      <c r="E47" s="178">
        <v>44659</v>
      </c>
      <c r="F47" s="181">
        <v>457356669.22789472</v>
      </c>
      <c r="G47" s="133">
        <f t="shared" ref="G47:G52" si="5">+F47</f>
        <v>457356669.22789472</v>
      </c>
      <c r="H47" s="140">
        <v>0</v>
      </c>
      <c r="I47" s="134"/>
      <c r="J47" s="133"/>
      <c r="K47" s="141"/>
      <c r="L47" s="234" t="s">
        <v>51</v>
      </c>
      <c r="M47" s="142" t="s">
        <v>24</v>
      </c>
      <c r="N47" s="117"/>
      <c r="O47" s="145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</row>
    <row r="48" spans="1:26" s="25" customFormat="1" ht="12.9" customHeight="1" x14ac:dyDescent="0.25">
      <c r="A48" s="180">
        <v>2</v>
      </c>
      <c r="B48" s="177" t="s">
        <v>71</v>
      </c>
      <c r="C48" s="182" t="s">
        <v>23</v>
      </c>
      <c r="D48" s="178">
        <v>43938</v>
      </c>
      <c r="E48" s="178">
        <v>44658</v>
      </c>
      <c r="F48" s="181">
        <v>151751113.20416668</v>
      </c>
      <c r="G48" s="133">
        <f t="shared" si="5"/>
        <v>151751113.20416668</v>
      </c>
      <c r="H48" s="140">
        <v>0</v>
      </c>
      <c r="I48" s="140"/>
      <c r="J48" s="141"/>
      <c r="K48" s="141"/>
      <c r="L48" s="234"/>
      <c r="M48" s="142" t="s">
        <v>24</v>
      </c>
      <c r="N48" s="117"/>
      <c r="O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</row>
    <row r="49" spans="1:14" x14ac:dyDescent="0.25">
      <c r="A49" s="180">
        <v>3</v>
      </c>
      <c r="B49" s="177" t="s">
        <v>46</v>
      </c>
      <c r="C49" s="182" t="s">
        <v>23</v>
      </c>
      <c r="D49" s="178">
        <v>43942</v>
      </c>
      <c r="E49" s="178">
        <v>44822</v>
      </c>
      <c r="F49" s="181">
        <v>407744256.12295455</v>
      </c>
      <c r="G49" s="133">
        <f t="shared" si="5"/>
        <v>407744256.12295455</v>
      </c>
      <c r="H49" s="140">
        <v>0</v>
      </c>
      <c r="I49" s="174"/>
      <c r="J49" s="133"/>
      <c r="K49" s="141"/>
      <c r="L49" s="234"/>
      <c r="M49" s="142" t="s">
        <v>24</v>
      </c>
      <c r="N49" s="117"/>
    </row>
    <row r="50" spans="1:14" x14ac:dyDescent="0.25">
      <c r="A50" s="180">
        <v>4</v>
      </c>
      <c r="B50" s="177" t="s">
        <v>45</v>
      </c>
      <c r="C50" s="182" t="s">
        <v>23</v>
      </c>
      <c r="D50" s="178">
        <v>43943</v>
      </c>
      <c r="E50" s="178">
        <v>45019</v>
      </c>
      <c r="F50" s="181">
        <v>1326827752.5143538</v>
      </c>
      <c r="G50" s="133">
        <f t="shared" si="5"/>
        <v>1326827752.5143538</v>
      </c>
      <c r="H50" s="140">
        <v>0</v>
      </c>
      <c r="I50" s="134"/>
      <c r="J50" s="133"/>
      <c r="K50" s="141"/>
      <c r="L50" s="234"/>
      <c r="M50" s="142" t="s">
        <v>24</v>
      </c>
      <c r="N50" s="117"/>
    </row>
    <row r="51" spans="1:14" x14ac:dyDescent="0.25">
      <c r="A51" s="180">
        <v>5</v>
      </c>
      <c r="B51" s="177" t="s">
        <v>71</v>
      </c>
      <c r="C51" s="182" t="s">
        <v>23</v>
      </c>
      <c r="D51" s="178">
        <v>43964</v>
      </c>
      <c r="E51" s="178">
        <v>44684</v>
      </c>
      <c r="F51" s="181">
        <v>172331186.18333334</v>
      </c>
      <c r="G51" s="133">
        <f t="shared" si="5"/>
        <v>172331186.18333334</v>
      </c>
      <c r="H51" s="140">
        <v>0</v>
      </c>
      <c r="I51" s="140"/>
      <c r="J51" s="141">
        <v>4</v>
      </c>
      <c r="K51" s="141">
        <f t="shared" ref="K51:K52" si="6">24-J51</f>
        <v>20</v>
      </c>
      <c r="L51" s="234"/>
      <c r="M51" s="142" t="s">
        <v>24</v>
      </c>
      <c r="N51" s="117"/>
    </row>
    <row r="52" spans="1:14" x14ac:dyDescent="0.25">
      <c r="A52" s="180">
        <v>6</v>
      </c>
      <c r="B52" s="177" t="s">
        <v>36</v>
      </c>
      <c r="C52" s="182" t="s">
        <v>23</v>
      </c>
      <c r="D52" s="178">
        <v>43970</v>
      </c>
      <c r="E52" s="179">
        <v>44960</v>
      </c>
      <c r="F52" s="181">
        <v>463987993.05303031</v>
      </c>
      <c r="G52" s="133">
        <f t="shared" si="5"/>
        <v>463987993.05303031</v>
      </c>
      <c r="H52" s="140">
        <v>0</v>
      </c>
      <c r="I52" s="140"/>
      <c r="J52" s="141">
        <v>7</v>
      </c>
      <c r="K52" s="141">
        <f t="shared" si="6"/>
        <v>17</v>
      </c>
      <c r="L52" s="234"/>
      <c r="M52" s="142" t="s">
        <v>24</v>
      </c>
      <c r="N52" s="117"/>
    </row>
    <row r="53" spans="1:14" x14ac:dyDescent="0.25">
      <c r="A53" s="180">
        <v>7</v>
      </c>
      <c r="B53" s="177" t="s">
        <v>36</v>
      </c>
      <c r="C53" s="182" t="s">
        <v>23</v>
      </c>
      <c r="D53" s="178">
        <v>43970</v>
      </c>
      <c r="E53" s="179">
        <v>44960</v>
      </c>
      <c r="F53" s="181">
        <v>383714506.13636363</v>
      </c>
      <c r="G53" s="133">
        <f t="shared" ref="G53:G68" si="7">+F53</f>
        <v>383714506.13636363</v>
      </c>
      <c r="H53" s="140">
        <v>1</v>
      </c>
      <c r="I53" s="140"/>
      <c r="J53" s="141"/>
      <c r="K53" s="141"/>
      <c r="L53" s="176"/>
      <c r="M53" s="142"/>
      <c r="N53" s="117"/>
    </row>
    <row r="54" spans="1:14" x14ac:dyDescent="0.25">
      <c r="A54" s="180">
        <v>8</v>
      </c>
      <c r="B54" s="177" t="s">
        <v>22</v>
      </c>
      <c r="C54" s="182" t="s">
        <v>23</v>
      </c>
      <c r="D54" s="178">
        <v>43986</v>
      </c>
      <c r="E54" s="178">
        <v>45066</v>
      </c>
      <c r="F54" s="181">
        <v>1230392487.6816669</v>
      </c>
      <c r="G54" s="133">
        <f t="shared" si="7"/>
        <v>1230392487.6816669</v>
      </c>
      <c r="H54" s="140">
        <v>2</v>
      </c>
      <c r="I54" s="140"/>
      <c r="J54" s="141"/>
      <c r="K54" s="141"/>
      <c r="L54" s="176"/>
      <c r="M54" s="142"/>
      <c r="N54" s="117"/>
    </row>
    <row r="55" spans="1:14" x14ac:dyDescent="0.25">
      <c r="A55" s="180">
        <v>9</v>
      </c>
      <c r="B55" s="177" t="s">
        <v>22</v>
      </c>
      <c r="C55" s="182" t="s">
        <v>23</v>
      </c>
      <c r="D55" s="178">
        <v>43986</v>
      </c>
      <c r="E55" s="178">
        <v>45066</v>
      </c>
      <c r="F55" s="181">
        <v>9167016863.7777786</v>
      </c>
      <c r="G55" s="133">
        <f t="shared" si="7"/>
        <v>9167016863.7777786</v>
      </c>
      <c r="H55" s="140">
        <v>3</v>
      </c>
      <c r="I55" s="140"/>
      <c r="J55" s="141"/>
      <c r="K55" s="141"/>
      <c r="L55" s="176"/>
      <c r="M55" s="142"/>
      <c r="N55" s="117"/>
    </row>
    <row r="56" spans="1:14" x14ac:dyDescent="0.25">
      <c r="A56" s="180">
        <v>10</v>
      </c>
      <c r="B56" s="177" t="s">
        <v>71</v>
      </c>
      <c r="C56" s="182" t="s">
        <v>23</v>
      </c>
      <c r="D56" s="178">
        <v>43999</v>
      </c>
      <c r="E56" s="178">
        <v>44719</v>
      </c>
      <c r="F56" s="181">
        <v>169903007.47777778</v>
      </c>
      <c r="G56" s="133">
        <f t="shared" si="7"/>
        <v>169903007.47777778</v>
      </c>
      <c r="H56" s="140">
        <v>4</v>
      </c>
      <c r="I56" s="140"/>
      <c r="J56" s="141"/>
      <c r="K56" s="141"/>
      <c r="L56" s="176"/>
      <c r="M56" s="142"/>
      <c r="N56" s="117"/>
    </row>
    <row r="57" spans="1:14" x14ac:dyDescent="0.25">
      <c r="A57" s="180">
        <v>11</v>
      </c>
      <c r="B57" s="177" t="s">
        <v>71</v>
      </c>
      <c r="C57" s="182" t="s">
        <v>23</v>
      </c>
      <c r="D57" s="178">
        <v>44032</v>
      </c>
      <c r="E57" s="178">
        <v>44752</v>
      </c>
      <c r="F57" s="181">
        <v>261432208.13055557</v>
      </c>
      <c r="G57" s="133">
        <f t="shared" si="7"/>
        <v>261432208.13055557</v>
      </c>
      <c r="H57" s="140">
        <v>5</v>
      </c>
      <c r="I57" s="140"/>
      <c r="J57" s="141"/>
      <c r="K57" s="141"/>
      <c r="L57" s="176"/>
      <c r="M57" s="142"/>
      <c r="N57" s="117"/>
    </row>
    <row r="58" spans="1:14" x14ac:dyDescent="0.25">
      <c r="A58" s="180">
        <v>12</v>
      </c>
      <c r="B58" s="177" t="s">
        <v>37</v>
      </c>
      <c r="C58" s="182" t="s">
        <v>23</v>
      </c>
      <c r="D58" s="178">
        <v>44032</v>
      </c>
      <c r="E58" s="178">
        <v>44752</v>
      </c>
      <c r="F58" s="181">
        <v>638491438.06777787</v>
      </c>
      <c r="G58" s="133">
        <f t="shared" si="7"/>
        <v>638491438.06777787</v>
      </c>
      <c r="H58" s="140">
        <v>6</v>
      </c>
      <c r="I58" s="140"/>
      <c r="J58" s="141"/>
      <c r="K58" s="141"/>
      <c r="L58" s="176"/>
      <c r="M58" s="142"/>
      <c r="N58" s="117"/>
    </row>
    <row r="59" spans="1:14" x14ac:dyDescent="0.25">
      <c r="A59" s="180">
        <v>13</v>
      </c>
      <c r="B59" s="177" t="s">
        <v>71</v>
      </c>
      <c r="C59" s="182" t="s">
        <v>23</v>
      </c>
      <c r="D59" s="178">
        <v>44064</v>
      </c>
      <c r="E59" s="178">
        <v>44788</v>
      </c>
      <c r="F59" s="181">
        <v>258611002.05722222</v>
      </c>
      <c r="G59" s="133">
        <f t="shared" si="7"/>
        <v>258611002.05722222</v>
      </c>
      <c r="H59" s="140">
        <v>7</v>
      </c>
      <c r="I59" s="140"/>
      <c r="J59" s="141"/>
      <c r="K59" s="141"/>
      <c r="L59" s="176"/>
      <c r="M59" s="142"/>
      <c r="N59" s="117"/>
    </row>
    <row r="60" spans="1:14" x14ac:dyDescent="0.25">
      <c r="A60" s="180">
        <v>14</v>
      </c>
      <c r="B60" s="177" t="s">
        <v>71</v>
      </c>
      <c r="C60" s="182" t="s">
        <v>23</v>
      </c>
      <c r="D60" s="178">
        <v>44064</v>
      </c>
      <c r="E60" s="178">
        <v>44788</v>
      </c>
      <c r="F60" s="181">
        <v>4464376858.2652779</v>
      </c>
      <c r="G60" s="133">
        <f t="shared" si="7"/>
        <v>4464376858.2652779</v>
      </c>
      <c r="H60" s="140">
        <v>8</v>
      </c>
      <c r="I60" s="140"/>
      <c r="J60" s="141"/>
      <c r="K60" s="141"/>
      <c r="L60" s="176"/>
      <c r="M60" s="142"/>
      <c r="N60" s="117"/>
    </row>
    <row r="61" spans="1:14" x14ac:dyDescent="0.25">
      <c r="A61" s="180">
        <v>15</v>
      </c>
      <c r="B61" s="177" t="s">
        <v>87</v>
      </c>
      <c r="C61" s="182" t="s">
        <v>23</v>
      </c>
      <c r="D61" s="178">
        <v>44071</v>
      </c>
      <c r="E61" s="178">
        <v>44800</v>
      </c>
      <c r="F61" s="181">
        <v>500882445.73864198</v>
      </c>
      <c r="G61" s="133">
        <f t="shared" si="7"/>
        <v>500882445.73864198</v>
      </c>
      <c r="H61" s="140">
        <v>9</v>
      </c>
      <c r="I61" s="140"/>
      <c r="J61" s="141"/>
      <c r="K61" s="141"/>
      <c r="L61" s="176"/>
      <c r="M61" s="142"/>
      <c r="N61" s="117"/>
    </row>
    <row r="62" spans="1:14" x14ac:dyDescent="0.25">
      <c r="A62" s="180">
        <v>16</v>
      </c>
      <c r="B62" s="177" t="s">
        <v>45</v>
      </c>
      <c r="C62" s="182" t="s">
        <v>23</v>
      </c>
      <c r="D62" s="178">
        <v>44083</v>
      </c>
      <c r="E62" s="178">
        <v>44772</v>
      </c>
      <c r="F62" s="181">
        <v>3577015888.9133334</v>
      </c>
      <c r="G62" s="133">
        <f t="shared" si="7"/>
        <v>3577015888.9133334</v>
      </c>
      <c r="H62" s="140">
        <v>10</v>
      </c>
      <c r="I62" s="140"/>
      <c r="J62" s="141"/>
      <c r="K62" s="141"/>
      <c r="L62" s="176"/>
      <c r="M62" s="142"/>
      <c r="N62" s="117"/>
    </row>
    <row r="63" spans="1:14" x14ac:dyDescent="0.25">
      <c r="A63" s="180">
        <v>17</v>
      </c>
      <c r="B63" s="177" t="s">
        <v>194</v>
      </c>
      <c r="C63" s="182" t="s">
        <v>23</v>
      </c>
      <c r="D63" s="178">
        <v>44152</v>
      </c>
      <c r="E63" s="178">
        <v>44877</v>
      </c>
      <c r="F63" s="181">
        <v>700873768.43172407</v>
      </c>
      <c r="G63" s="133">
        <f t="shared" si="7"/>
        <v>700873768.43172407</v>
      </c>
      <c r="H63" s="140">
        <v>11</v>
      </c>
      <c r="I63" s="140"/>
      <c r="J63" s="141"/>
      <c r="K63" s="141"/>
      <c r="L63" s="176"/>
      <c r="M63" s="142"/>
      <c r="N63" s="117"/>
    </row>
    <row r="64" spans="1:14" x14ac:dyDescent="0.25">
      <c r="A64" s="180">
        <v>18</v>
      </c>
      <c r="B64" s="177" t="s">
        <v>127</v>
      </c>
      <c r="C64" s="182" t="s">
        <v>23</v>
      </c>
      <c r="D64" s="178">
        <v>44195</v>
      </c>
      <c r="E64" s="178">
        <v>44926</v>
      </c>
      <c r="F64" s="181">
        <v>2313301872.9976883</v>
      </c>
      <c r="G64" s="133">
        <f t="shared" si="7"/>
        <v>2313301872.9976883</v>
      </c>
      <c r="H64" s="140">
        <v>12</v>
      </c>
      <c r="I64" s="140"/>
      <c r="J64" s="141"/>
      <c r="K64" s="141"/>
      <c r="L64" s="176"/>
      <c r="M64" s="142"/>
      <c r="N64" s="117"/>
    </row>
    <row r="65" spans="1:14" x14ac:dyDescent="0.25">
      <c r="A65" s="180">
        <v>19</v>
      </c>
      <c r="B65" s="177" t="s">
        <v>70</v>
      </c>
      <c r="C65" s="182" t="s">
        <v>23</v>
      </c>
      <c r="D65" s="178">
        <v>44249</v>
      </c>
      <c r="E65" s="179">
        <v>44609</v>
      </c>
      <c r="F65" s="181">
        <v>1255449316.0033333</v>
      </c>
      <c r="G65" s="133">
        <f t="shared" si="7"/>
        <v>1255449316.0033333</v>
      </c>
      <c r="H65" s="140">
        <v>13</v>
      </c>
      <c r="I65" s="140"/>
      <c r="J65" s="141"/>
      <c r="K65" s="141"/>
      <c r="L65" s="176"/>
      <c r="M65" s="142"/>
      <c r="N65" s="117"/>
    </row>
    <row r="66" spans="1:14" x14ac:dyDescent="0.25">
      <c r="A66" s="180">
        <v>20</v>
      </c>
      <c r="B66" s="177" t="s">
        <v>70</v>
      </c>
      <c r="C66" s="182" t="s">
        <v>23</v>
      </c>
      <c r="D66" s="178">
        <v>44265</v>
      </c>
      <c r="E66" s="179">
        <v>44630</v>
      </c>
      <c r="F66" s="181">
        <v>341456164.59499997</v>
      </c>
      <c r="G66" s="133">
        <f t="shared" si="7"/>
        <v>341456164.59499997</v>
      </c>
      <c r="H66" s="140">
        <v>14</v>
      </c>
      <c r="I66" s="140"/>
      <c r="J66" s="141"/>
      <c r="K66" s="141"/>
      <c r="L66" s="176"/>
      <c r="M66" s="142"/>
      <c r="N66" s="117"/>
    </row>
    <row r="67" spans="1:14" x14ac:dyDescent="0.25">
      <c r="A67" s="180">
        <v>21</v>
      </c>
      <c r="B67" s="177" t="s">
        <v>70</v>
      </c>
      <c r="C67" s="182" t="s">
        <v>23</v>
      </c>
      <c r="D67" s="178">
        <v>44273</v>
      </c>
      <c r="E67" s="179">
        <v>44638</v>
      </c>
      <c r="F67" s="181">
        <v>355999466.40222222</v>
      </c>
      <c r="G67" s="133">
        <f t="shared" si="7"/>
        <v>355999466.40222222</v>
      </c>
      <c r="H67" s="140">
        <v>15</v>
      </c>
      <c r="I67" s="140"/>
      <c r="J67" s="141"/>
      <c r="K67" s="141"/>
      <c r="L67" s="176"/>
      <c r="M67" s="142"/>
      <c r="N67" s="117"/>
    </row>
    <row r="68" spans="1:14" ht="13.8" thickBot="1" x14ac:dyDescent="0.3">
      <c r="A68" s="180">
        <v>22</v>
      </c>
      <c r="B68" s="177" t="s">
        <v>37</v>
      </c>
      <c r="C68" s="182" t="s">
        <v>23</v>
      </c>
      <c r="D68" s="178">
        <v>44280</v>
      </c>
      <c r="E68" s="178">
        <v>45000</v>
      </c>
      <c r="F68" s="181">
        <v>864676527.0063889</v>
      </c>
      <c r="G68" s="133">
        <f t="shared" si="7"/>
        <v>864676527.0063889</v>
      </c>
      <c r="H68" s="140">
        <v>16</v>
      </c>
      <c r="I68" s="140"/>
      <c r="J68" s="141"/>
      <c r="K68" s="141"/>
      <c r="L68" s="176"/>
      <c r="M68" s="142"/>
      <c r="N68" s="117"/>
    </row>
    <row r="69" spans="1:14" ht="14.4" thickBot="1" x14ac:dyDescent="0.3">
      <c r="A69" s="89" t="s">
        <v>55</v>
      </c>
      <c r="C69" s="127"/>
      <c r="D69" s="127"/>
      <c r="E69" s="127"/>
      <c r="F69" s="92">
        <f>SUM(F47:F68)</f>
        <v>29463592791.988491</v>
      </c>
      <c r="G69" s="92">
        <f>SUM(G47:G68)</f>
        <v>29463592791.988491</v>
      </c>
      <c r="H69" s="163">
        <f>SUM(H47:H52)</f>
        <v>0</v>
      </c>
      <c r="I69" s="92" t="e">
        <f>+#REF!+#REF!</f>
        <v>#REF!</v>
      </c>
      <c r="J69" s="92" t="e">
        <f>+#REF!+#REF!</f>
        <v>#REF!</v>
      </c>
      <c r="K69" s="92" t="e">
        <f>+#REF!+#REF!</f>
        <v>#REF!</v>
      </c>
      <c r="L69" s="148"/>
      <c r="M69" s="127"/>
    </row>
    <row r="70" spans="1:14" ht="15" thickTop="1" thickBot="1" x14ac:dyDescent="0.3">
      <c r="A70" s="89" t="s">
        <v>72</v>
      </c>
      <c r="C70" s="127"/>
      <c r="D70" s="127"/>
      <c r="E70" s="127"/>
      <c r="F70" s="92">
        <f>+F43+F69</f>
        <v>67943111971.944077</v>
      </c>
      <c r="G70" s="92">
        <f>+G43+G69</f>
        <v>67943111971.944077</v>
      </c>
      <c r="H70" s="163">
        <f>+H43+H69</f>
        <v>0</v>
      </c>
      <c r="I70" s="92" t="e">
        <f>+#REF!+#REF!</f>
        <v>#REF!</v>
      </c>
      <c r="J70" s="92" t="e">
        <f>+#REF!+#REF!</f>
        <v>#REF!</v>
      </c>
      <c r="K70" s="92" t="e">
        <f>+#REF!+#REF!</f>
        <v>#REF!</v>
      </c>
      <c r="L70" s="148"/>
      <c r="M70" s="127"/>
    </row>
    <row r="71" spans="1:14" ht="13.8" thickTop="1" x14ac:dyDescent="0.25">
      <c r="F71" s="48"/>
    </row>
    <row r="72" spans="1:14" x14ac:dyDescent="0.25">
      <c r="F72" s="48"/>
    </row>
    <row r="73" spans="1:14" x14ac:dyDescent="0.25">
      <c r="F73" s="48"/>
    </row>
    <row r="74" spans="1:14" x14ac:dyDescent="0.25">
      <c r="F74" s="48"/>
    </row>
    <row r="75" spans="1:14" x14ac:dyDescent="0.25">
      <c r="F75" s="48"/>
    </row>
    <row r="76" spans="1:14" x14ac:dyDescent="0.25">
      <c r="F76" s="48"/>
    </row>
    <row r="77" spans="1:14" x14ac:dyDescent="0.25">
      <c r="F77" s="48"/>
    </row>
    <row r="78" spans="1:14" x14ac:dyDescent="0.25">
      <c r="F78" s="48"/>
    </row>
    <row r="79" spans="1:14" x14ac:dyDescent="0.25">
      <c r="F79" s="48"/>
    </row>
    <row r="80" spans="1:14" x14ac:dyDescent="0.25">
      <c r="F80" s="48"/>
    </row>
    <row r="81" spans="6:6" x14ac:dyDescent="0.25">
      <c r="F81" s="48"/>
    </row>
    <row r="82" spans="6:6" x14ac:dyDescent="0.25">
      <c r="F82" s="48"/>
    </row>
    <row r="83" spans="6:6" x14ac:dyDescent="0.25">
      <c r="F83" s="48"/>
    </row>
    <row r="84" spans="6:6" x14ac:dyDescent="0.25">
      <c r="F84" s="48"/>
    </row>
    <row r="85" spans="6:6" x14ac:dyDescent="0.25">
      <c r="F85" s="48"/>
    </row>
    <row r="86" spans="6:6" x14ac:dyDescent="0.25">
      <c r="F86" s="48"/>
    </row>
    <row r="87" spans="6:6" x14ac:dyDescent="0.25">
      <c r="F87" s="48"/>
    </row>
    <row r="88" spans="6:6" x14ac:dyDescent="0.25">
      <c r="F88" s="48"/>
    </row>
    <row r="89" spans="6:6" x14ac:dyDescent="0.25">
      <c r="F89" s="48"/>
    </row>
  </sheetData>
  <sortState ref="B44:F48">
    <sortCondition ref="D44:D48"/>
  </sortState>
  <mergeCells count="19">
    <mergeCell ref="L47:L52"/>
    <mergeCell ref="A45:A46"/>
    <mergeCell ref="B45:B46"/>
    <mergeCell ref="C45:C46"/>
    <mergeCell ref="D45:D46"/>
    <mergeCell ref="E45:E46"/>
    <mergeCell ref="G45:H45"/>
    <mergeCell ref="L11:L40"/>
    <mergeCell ref="A4:M4"/>
    <mergeCell ref="A9:A10"/>
    <mergeCell ref="B9:B10"/>
    <mergeCell ref="C9:C10"/>
    <mergeCell ref="D9:D10"/>
    <mergeCell ref="E9:E10"/>
    <mergeCell ref="G9:H9"/>
    <mergeCell ref="J9:J10"/>
    <mergeCell ref="K9:K10"/>
    <mergeCell ref="L9:L10"/>
    <mergeCell ref="M9:M10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47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3"/>
  <sheetViews>
    <sheetView topLeftCell="A3" zoomScaleNormal="100" workbookViewId="0">
      <selection activeCell="F30" sqref="F30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7.1992187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8</v>
      </c>
      <c r="B6" s="30"/>
      <c r="C6" s="121" t="str">
        <f>+indice!D13</f>
        <v>31 de Marzo de 2021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9</v>
      </c>
      <c r="B7" s="30"/>
      <c r="C7" s="123">
        <f>+indice!D15</f>
        <v>6351.33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10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49" t="s">
        <v>11</v>
      </c>
      <c r="B11" s="248" t="s">
        <v>12</v>
      </c>
      <c r="C11" s="248" t="s">
        <v>13</v>
      </c>
      <c r="D11" s="248" t="s">
        <v>14</v>
      </c>
      <c r="E11" s="248" t="s">
        <v>15</v>
      </c>
      <c r="F11" s="36" t="s">
        <v>16</v>
      </c>
      <c r="G11" s="247" t="s">
        <v>16</v>
      </c>
      <c r="H11" s="247"/>
      <c r="I11" s="248" t="s">
        <v>17</v>
      </c>
      <c r="J11" s="248" t="s">
        <v>18</v>
      </c>
    </row>
    <row r="12" spans="1:10" ht="14.4" thickBot="1" x14ac:dyDescent="0.3">
      <c r="A12" s="249"/>
      <c r="B12" s="248"/>
      <c r="C12" s="248"/>
      <c r="D12" s="248"/>
      <c r="E12" s="248"/>
      <c r="F12" s="37" t="s">
        <v>19</v>
      </c>
      <c r="G12" s="38" t="s">
        <v>20</v>
      </c>
      <c r="H12" s="38" t="s">
        <v>21</v>
      </c>
      <c r="I12" s="248"/>
      <c r="J12" s="248"/>
    </row>
    <row r="13" spans="1:10" hidden="1" x14ac:dyDescent="0.25">
      <c r="A13" s="39">
        <v>1</v>
      </c>
      <c r="B13" s="40" t="s">
        <v>155</v>
      </c>
      <c r="C13" s="27" t="s">
        <v>158</v>
      </c>
      <c r="D13" s="41">
        <v>42255</v>
      </c>
      <c r="E13" s="41">
        <v>44181</v>
      </c>
      <c r="F13" s="43">
        <v>0</v>
      </c>
      <c r="G13" s="43">
        <f>F13</f>
        <v>0</v>
      </c>
      <c r="H13" s="87"/>
      <c r="I13" s="243" t="s">
        <v>51</v>
      </c>
      <c r="J13" s="39" t="s">
        <v>24</v>
      </c>
    </row>
    <row r="14" spans="1:10" ht="23.4" hidden="1" x14ac:dyDescent="0.25">
      <c r="A14" s="39">
        <v>2</v>
      </c>
      <c r="B14" s="40" t="s">
        <v>156</v>
      </c>
      <c r="C14" s="175" t="s">
        <v>159</v>
      </c>
      <c r="D14" s="41">
        <v>42255</v>
      </c>
      <c r="E14" s="41">
        <v>44181</v>
      </c>
      <c r="F14" s="43">
        <v>0</v>
      </c>
      <c r="G14" s="43">
        <f t="shared" ref="G14:G17" si="0">F14</f>
        <v>0</v>
      </c>
      <c r="H14" s="87"/>
      <c r="I14" s="244"/>
      <c r="J14" s="39" t="s">
        <v>24</v>
      </c>
    </row>
    <row r="15" spans="1:10" ht="23.4" hidden="1" x14ac:dyDescent="0.25">
      <c r="A15" s="39">
        <v>3</v>
      </c>
      <c r="B15" s="40" t="s">
        <v>157</v>
      </c>
      <c r="C15" s="175" t="s">
        <v>159</v>
      </c>
      <c r="D15" s="41">
        <v>42255</v>
      </c>
      <c r="E15" s="41">
        <v>44196</v>
      </c>
      <c r="F15" s="43">
        <v>0</v>
      </c>
      <c r="G15" s="43">
        <f t="shared" si="0"/>
        <v>0</v>
      </c>
      <c r="H15" s="87"/>
      <c r="I15" s="244"/>
      <c r="J15" s="39" t="s">
        <v>24</v>
      </c>
    </row>
    <row r="16" spans="1:10" ht="23.4" x14ac:dyDescent="0.25">
      <c r="A16" s="39">
        <v>1</v>
      </c>
      <c r="B16" s="40" t="s">
        <v>160</v>
      </c>
      <c r="C16" s="175" t="s">
        <v>159</v>
      </c>
      <c r="D16" s="41">
        <v>42248</v>
      </c>
      <c r="E16" s="41">
        <v>44538</v>
      </c>
      <c r="F16" s="43">
        <v>2187739727.9200001</v>
      </c>
      <c r="G16" s="43">
        <f t="shared" si="0"/>
        <v>2187739727.9200001</v>
      </c>
      <c r="H16" s="87"/>
      <c r="I16" s="244"/>
      <c r="J16" s="39" t="s">
        <v>24</v>
      </c>
    </row>
    <row r="17" spans="1:10" ht="24" thickBot="1" x14ac:dyDescent="0.3">
      <c r="A17" s="39">
        <v>2</v>
      </c>
      <c r="B17" s="40" t="s">
        <v>161</v>
      </c>
      <c r="C17" s="175" t="s">
        <v>159</v>
      </c>
      <c r="D17" s="41">
        <v>42248</v>
      </c>
      <c r="E17" s="41">
        <v>44561</v>
      </c>
      <c r="F17" s="43">
        <v>-1883561644.1400001</v>
      </c>
      <c r="G17" s="43">
        <f t="shared" si="0"/>
        <v>-1883561644.1400001</v>
      </c>
      <c r="H17" s="87"/>
      <c r="I17" s="244"/>
      <c r="J17" s="39" t="s">
        <v>24</v>
      </c>
    </row>
    <row r="18" spans="1:10" ht="14.4" thickBot="1" x14ac:dyDescent="0.3">
      <c r="A18" s="157" t="s">
        <v>54</v>
      </c>
      <c r="C18" s="27"/>
      <c r="D18" s="27"/>
      <c r="F18" s="47">
        <f>SUM(F13:F17)</f>
        <v>304178083.77999997</v>
      </c>
      <c r="G18" s="47">
        <f t="shared" ref="G18:H18" si="1">SUM(G13:G17)</f>
        <v>304178083.77999997</v>
      </c>
      <c r="H18" s="47">
        <f t="shared" si="1"/>
        <v>0</v>
      </c>
      <c r="I18" s="27"/>
      <c r="J18" s="27"/>
    </row>
    <row r="19" spans="1:10" ht="14.4" thickTop="1" x14ac:dyDescent="0.25">
      <c r="A19" s="30" t="s">
        <v>25</v>
      </c>
      <c r="C19" s="27"/>
      <c r="D19" s="27"/>
      <c r="E19" s="39"/>
      <c r="F19" s="45"/>
      <c r="G19" s="27"/>
      <c r="H19" s="27"/>
      <c r="I19" s="27"/>
      <c r="J19" s="27"/>
    </row>
    <row r="20" spans="1:10" x14ac:dyDescent="0.25">
      <c r="A20" s="27"/>
      <c r="B20" s="40"/>
      <c r="C20" s="27"/>
      <c r="D20" s="27"/>
      <c r="E20" s="39"/>
      <c r="F20" s="45"/>
      <c r="G20" s="27"/>
      <c r="H20" s="27"/>
      <c r="I20" s="27"/>
      <c r="J20" s="27"/>
    </row>
    <row r="21" spans="1:10" ht="14.4" thickBot="1" x14ac:dyDescent="0.3">
      <c r="A21" s="249" t="s">
        <v>11</v>
      </c>
      <c r="B21" s="248" t="s">
        <v>12</v>
      </c>
      <c r="C21" s="248" t="s">
        <v>13</v>
      </c>
      <c r="D21" s="248" t="s">
        <v>14</v>
      </c>
      <c r="E21" s="248" t="s">
        <v>15</v>
      </c>
      <c r="F21" s="36" t="s">
        <v>16</v>
      </c>
      <c r="G21" s="247" t="s">
        <v>16</v>
      </c>
      <c r="H21" s="247"/>
      <c r="I21" s="248" t="s">
        <v>17</v>
      </c>
      <c r="J21" s="248" t="s">
        <v>18</v>
      </c>
    </row>
    <row r="22" spans="1:10" ht="14.4" thickBot="1" x14ac:dyDescent="0.3">
      <c r="A22" s="249"/>
      <c r="B22" s="248"/>
      <c r="C22" s="248"/>
      <c r="D22" s="248"/>
      <c r="E22" s="248"/>
      <c r="F22" s="37" t="s">
        <v>19</v>
      </c>
      <c r="G22" s="38" t="s">
        <v>20</v>
      </c>
      <c r="H22" s="38" t="s">
        <v>21</v>
      </c>
      <c r="I22" s="248"/>
      <c r="J22" s="248"/>
    </row>
    <row r="23" spans="1:10" x14ac:dyDescent="0.25">
      <c r="A23" s="39">
        <v>1</v>
      </c>
      <c r="B23" s="40" t="s">
        <v>162</v>
      </c>
      <c r="C23" s="39" t="s">
        <v>158</v>
      </c>
      <c r="D23" s="41">
        <v>42248</v>
      </c>
      <c r="E23" s="41">
        <v>45267</v>
      </c>
      <c r="F23" s="43">
        <v>20000000000</v>
      </c>
      <c r="G23" s="43">
        <f>F23</f>
        <v>20000000000</v>
      </c>
      <c r="H23" s="87"/>
      <c r="I23" s="245" t="s">
        <v>51</v>
      </c>
      <c r="J23" s="39" t="s">
        <v>24</v>
      </c>
    </row>
    <row r="24" spans="1:10" ht="23.4" x14ac:dyDescent="0.25">
      <c r="A24" s="39">
        <v>2</v>
      </c>
      <c r="B24" s="40" t="s">
        <v>162</v>
      </c>
      <c r="C24" s="175" t="s">
        <v>159</v>
      </c>
      <c r="D24" s="41">
        <v>42248</v>
      </c>
      <c r="E24" s="41">
        <v>45267</v>
      </c>
      <c r="F24" s="43">
        <v>3785068492.0799999</v>
      </c>
      <c r="G24" s="43">
        <f t="shared" ref="G24:G25" si="2">F24</f>
        <v>3785068492.0799999</v>
      </c>
      <c r="H24" s="87"/>
      <c r="I24" s="246"/>
      <c r="J24" s="39" t="s">
        <v>24</v>
      </c>
    </row>
    <row r="25" spans="1:10" ht="24" thickBot="1" x14ac:dyDescent="0.3">
      <c r="A25" s="39">
        <v>3</v>
      </c>
      <c r="B25" s="40" t="s">
        <v>163</v>
      </c>
      <c r="C25" s="175" t="s">
        <v>159</v>
      </c>
      <c r="D25" s="41">
        <v>42248</v>
      </c>
      <c r="E25" s="41">
        <v>45267</v>
      </c>
      <c r="F25" s="43">
        <v>-3439452054.8000002</v>
      </c>
      <c r="G25" s="43">
        <f t="shared" si="2"/>
        <v>-3439452054.8000002</v>
      </c>
      <c r="H25" s="87"/>
      <c r="I25" s="246"/>
      <c r="J25" s="39" t="s">
        <v>24</v>
      </c>
    </row>
    <row r="26" spans="1:10" ht="14.4" thickBot="1" x14ac:dyDescent="0.3">
      <c r="A26" s="157" t="s">
        <v>55</v>
      </c>
      <c r="C26" s="39"/>
      <c r="D26" s="27"/>
      <c r="E26" s="46"/>
      <c r="F26" s="47">
        <f>SUM(F23:F25)</f>
        <v>20345616437.280003</v>
      </c>
      <c r="G26" s="47">
        <f t="shared" ref="G26:H26" si="3">SUM(G23:G25)</f>
        <v>20345616437.280003</v>
      </c>
      <c r="H26" s="47">
        <f t="shared" si="3"/>
        <v>0</v>
      </c>
      <c r="I26" s="27"/>
      <c r="J26" s="27"/>
    </row>
    <row r="27" spans="1:10" ht="15" thickTop="1" thickBot="1" x14ac:dyDescent="0.3">
      <c r="A27" s="40"/>
      <c r="C27" s="27"/>
      <c r="D27" s="27"/>
      <c r="E27" s="39"/>
      <c r="F27" s="45"/>
      <c r="G27" s="27"/>
      <c r="H27" s="87"/>
      <c r="I27" s="27"/>
      <c r="J27" s="27"/>
    </row>
    <row r="28" spans="1:10" ht="14.4" thickBot="1" x14ac:dyDescent="0.3">
      <c r="A28" s="157" t="s">
        <v>32</v>
      </c>
      <c r="C28" s="27"/>
      <c r="D28" s="27"/>
      <c r="E28" s="39"/>
      <c r="F28" s="149">
        <f>+F18+F26</f>
        <v>20649794521.060001</v>
      </c>
      <c r="G28" s="149">
        <f>+G18+G26</f>
        <v>20649794521.060001</v>
      </c>
      <c r="H28" s="150">
        <f>+H18+H26</f>
        <v>0</v>
      </c>
      <c r="I28" s="27"/>
      <c r="J28" s="27"/>
    </row>
    <row r="29" spans="1:10" ht="14.4" thickTop="1" x14ac:dyDescent="0.25">
      <c r="A29" s="20"/>
      <c r="B29" s="49"/>
      <c r="C29" s="42"/>
      <c r="D29" s="44"/>
      <c r="E29" s="44"/>
      <c r="F29" s="48"/>
      <c r="G29" s="20"/>
      <c r="H29" s="20"/>
      <c r="I29" s="20"/>
      <c r="J29" s="20"/>
    </row>
    <row r="30" spans="1:10" x14ac:dyDescent="0.25">
      <c r="F30" s="43"/>
    </row>
    <row r="31" spans="1:10" x14ac:dyDescent="0.25">
      <c r="F31" s="43"/>
    </row>
    <row r="32" spans="1:10" x14ac:dyDescent="0.25">
      <c r="F32" s="43"/>
    </row>
    <row r="33" spans="6:6" x14ac:dyDescent="0.25">
      <c r="F33" s="43"/>
    </row>
  </sheetData>
  <mergeCells count="18">
    <mergeCell ref="A21:A22"/>
    <mergeCell ref="B21:B22"/>
    <mergeCell ref="C21:C22"/>
    <mergeCell ref="D21:D22"/>
    <mergeCell ref="E21:E22"/>
    <mergeCell ref="A11:A12"/>
    <mergeCell ref="B11:B12"/>
    <mergeCell ref="C11:C12"/>
    <mergeCell ref="D11:D12"/>
    <mergeCell ref="E11:E12"/>
    <mergeCell ref="I13:I17"/>
    <mergeCell ref="I23:I25"/>
    <mergeCell ref="G11:H11"/>
    <mergeCell ref="I11:I12"/>
    <mergeCell ref="J11:J12"/>
    <mergeCell ref="G21:H21"/>
    <mergeCell ref="I21:I22"/>
    <mergeCell ref="J21:J22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325"/>
  <sheetViews>
    <sheetView topLeftCell="A268" zoomScaleNormal="100" zoomScaleSheetLayoutView="100" workbookViewId="0">
      <selection activeCell="H301" sqref="H301"/>
    </sheetView>
  </sheetViews>
  <sheetFormatPr baseColWidth="10" defaultColWidth="10.3984375" defaultRowHeight="11.4" x14ac:dyDescent="0.2"/>
  <cols>
    <col min="1" max="1" width="5.69921875" style="197" customWidth="1"/>
    <col min="2" max="2" width="42.8984375" style="169" bestFit="1" customWidth="1"/>
    <col min="3" max="3" width="12.09765625" style="169" customWidth="1"/>
    <col min="4" max="4" width="11.8984375" style="184" customWidth="1"/>
    <col min="5" max="5" width="12" style="183" customWidth="1"/>
    <col min="6" max="6" width="6.5" style="207" bestFit="1" customWidth="1"/>
    <col min="7" max="7" width="13.09765625" style="279" bestFit="1" customWidth="1"/>
    <col min="8" max="8" width="13.09765625" style="218" bestFit="1" customWidth="1"/>
    <col min="9" max="9" width="11.3984375" style="219" bestFit="1" customWidth="1"/>
    <col min="10" max="10" width="10.09765625" style="219" bestFit="1" customWidth="1"/>
    <col min="11" max="11" width="14.69921875" style="197" customWidth="1"/>
    <col min="12" max="12" width="12.3984375" style="197" bestFit="1" customWidth="1"/>
    <col min="13" max="16384" width="10.3984375" style="197"/>
  </cols>
  <sheetData>
    <row r="1" spans="1:23" s="185" customFormat="1" x14ac:dyDescent="0.2">
      <c r="D1" s="52"/>
      <c r="E1" s="52"/>
      <c r="F1" s="186"/>
      <c r="G1" s="270"/>
      <c r="H1" s="209"/>
      <c r="I1" s="209"/>
      <c r="J1" s="209"/>
    </row>
    <row r="2" spans="1:23" s="185" customFormat="1" x14ac:dyDescent="0.2">
      <c r="D2" s="52"/>
      <c r="E2" s="52"/>
      <c r="F2" s="186"/>
      <c r="G2" s="270"/>
      <c r="H2" s="209"/>
      <c r="I2" s="209"/>
      <c r="J2" s="209"/>
    </row>
    <row r="3" spans="1:23" s="185" customFormat="1" x14ac:dyDescent="0.2">
      <c r="D3" s="52"/>
      <c r="E3" s="52"/>
      <c r="F3" s="186"/>
      <c r="G3" s="270"/>
      <c r="H3" s="209"/>
      <c r="I3" s="209"/>
      <c r="J3" s="209"/>
    </row>
    <row r="4" spans="1:23" s="185" customFormat="1" x14ac:dyDescent="0.2">
      <c r="A4" s="187"/>
      <c r="B4" s="188"/>
      <c r="C4" s="188"/>
      <c r="D4" s="88"/>
      <c r="E4" s="88"/>
      <c r="F4" s="189"/>
      <c r="G4" s="271"/>
      <c r="H4" s="210"/>
      <c r="I4" s="210"/>
      <c r="J4" s="210"/>
      <c r="K4" s="188"/>
      <c r="L4" s="188"/>
      <c r="M4" s="188"/>
      <c r="N4" s="188"/>
      <c r="O4" s="190"/>
      <c r="P4" s="190"/>
      <c r="Q4" s="190"/>
      <c r="R4" s="190"/>
      <c r="S4" s="190"/>
      <c r="T4" s="190"/>
      <c r="U4" s="190"/>
      <c r="V4" s="190"/>
      <c r="W4" s="190"/>
    </row>
    <row r="5" spans="1:23" s="185" customFormat="1" ht="12" x14ac:dyDescent="0.25">
      <c r="A5" s="191" t="s">
        <v>288</v>
      </c>
      <c r="B5" s="192"/>
      <c r="C5" s="193" t="str">
        <f>+indice!D13</f>
        <v>31 de Marzo de 2021</v>
      </c>
      <c r="D5" s="89"/>
      <c r="E5" s="88"/>
      <c r="F5" s="189"/>
      <c r="G5" s="271"/>
      <c r="H5" s="210"/>
      <c r="I5" s="210"/>
      <c r="J5" s="210"/>
      <c r="K5" s="188"/>
      <c r="L5" s="188"/>
      <c r="M5" s="188"/>
      <c r="N5" s="188"/>
      <c r="O5" s="190"/>
      <c r="P5" s="190"/>
      <c r="Q5" s="190"/>
      <c r="R5" s="190"/>
      <c r="S5" s="190"/>
      <c r="T5" s="190"/>
      <c r="U5" s="190"/>
      <c r="V5" s="190"/>
      <c r="W5" s="190"/>
    </row>
    <row r="6" spans="1:23" s="185" customFormat="1" ht="12" x14ac:dyDescent="0.25">
      <c r="A6" s="191" t="s">
        <v>289</v>
      </c>
      <c r="B6" s="192"/>
      <c r="C6" s="194">
        <f>+indice!D15</f>
        <v>6351.33</v>
      </c>
      <c r="D6" s="90"/>
      <c r="E6" s="88"/>
      <c r="F6" s="189"/>
      <c r="G6" s="271">
        <v>-59743659.159999803</v>
      </c>
      <c r="H6" s="210">
        <f>+G14+G6</f>
        <v>5272317774.8400002</v>
      </c>
      <c r="I6" s="210"/>
      <c r="J6" s="210"/>
      <c r="K6" s="188"/>
      <c r="L6" s="188"/>
      <c r="M6" s="188"/>
      <c r="N6" s="188"/>
      <c r="O6" s="190"/>
      <c r="P6" s="190"/>
      <c r="Q6" s="190"/>
      <c r="R6" s="190"/>
      <c r="S6" s="190"/>
      <c r="T6" s="190"/>
      <c r="U6" s="190"/>
      <c r="V6" s="190"/>
      <c r="W6" s="190"/>
    </row>
    <row r="7" spans="1:23" s="185" customFormat="1" ht="12" x14ac:dyDescent="0.25">
      <c r="A7" s="195"/>
      <c r="B7" s="196"/>
      <c r="C7" s="196"/>
      <c r="D7" s="91"/>
      <c r="E7" s="88"/>
      <c r="F7" s="189"/>
      <c r="G7" s="271"/>
      <c r="H7" s="210"/>
      <c r="I7" s="210"/>
      <c r="J7" s="210"/>
      <c r="K7" s="188"/>
      <c r="L7" s="188"/>
      <c r="M7" s="188"/>
      <c r="N7" s="197"/>
      <c r="O7" s="197"/>
      <c r="P7" s="197"/>
      <c r="Q7" s="190"/>
      <c r="R7" s="190"/>
      <c r="S7" s="190"/>
      <c r="T7" s="190"/>
      <c r="U7" s="190"/>
      <c r="V7" s="190"/>
      <c r="W7" s="190"/>
    </row>
    <row r="8" spans="1:23" s="185" customFormat="1" ht="12" x14ac:dyDescent="0.25">
      <c r="A8" s="187"/>
      <c r="B8" s="192" t="s">
        <v>10</v>
      </c>
      <c r="C8" s="196"/>
      <c r="D8" s="91"/>
      <c r="E8" s="88"/>
      <c r="F8" s="189"/>
      <c r="G8" s="271"/>
      <c r="H8" s="210"/>
      <c r="I8" s="210"/>
      <c r="J8" s="210"/>
      <c r="K8" s="188"/>
      <c r="L8" s="188"/>
      <c r="M8" s="188"/>
      <c r="N8" s="197"/>
      <c r="O8" s="197"/>
      <c r="P8" s="197"/>
      <c r="Q8" s="190"/>
      <c r="R8" s="190"/>
      <c r="S8" s="190"/>
      <c r="T8" s="190"/>
      <c r="U8" s="190"/>
      <c r="V8" s="190"/>
      <c r="W8" s="190"/>
    </row>
    <row r="9" spans="1:23" ht="12.6" thickBot="1" x14ac:dyDescent="0.3">
      <c r="A9" s="252" t="s">
        <v>11</v>
      </c>
      <c r="B9" s="251" t="s">
        <v>26</v>
      </c>
      <c r="C9" s="251" t="s">
        <v>13</v>
      </c>
      <c r="D9" s="253" t="s">
        <v>27</v>
      </c>
      <c r="E9" s="253" t="s">
        <v>15</v>
      </c>
      <c r="F9" s="198"/>
      <c r="G9" s="272"/>
      <c r="H9" s="211" t="s">
        <v>16</v>
      </c>
      <c r="I9" s="256" t="s">
        <v>16</v>
      </c>
      <c r="J9" s="256"/>
      <c r="K9" s="251" t="s">
        <v>17</v>
      </c>
      <c r="L9" s="251" t="s">
        <v>18</v>
      </c>
      <c r="M9" s="199"/>
    </row>
    <row r="10" spans="1:23" ht="24" customHeight="1" thickBot="1" x14ac:dyDescent="0.25">
      <c r="A10" s="252"/>
      <c r="B10" s="251"/>
      <c r="C10" s="251"/>
      <c r="D10" s="253"/>
      <c r="E10" s="253"/>
      <c r="F10" s="200"/>
      <c r="G10" s="273"/>
      <c r="H10" s="212" t="s">
        <v>19</v>
      </c>
      <c r="I10" s="213" t="s">
        <v>20</v>
      </c>
      <c r="J10" s="213" t="s">
        <v>21</v>
      </c>
      <c r="K10" s="251"/>
      <c r="L10" s="251"/>
      <c r="M10" s="199"/>
    </row>
    <row r="11" spans="1:23" ht="12" customHeight="1" x14ac:dyDescent="0.2">
      <c r="A11" s="201">
        <v>1</v>
      </c>
      <c r="B11" s="228" t="s">
        <v>197</v>
      </c>
      <c r="C11" s="169" t="s">
        <v>131</v>
      </c>
      <c r="D11" s="153">
        <v>44267</v>
      </c>
      <c r="E11" s="154">
        <v>44294</v>
      </c>
      <c r="F11" s="169" t="s">
        <v>252</v>
      </c>
      <c r="G11" s="269">
        <v>1450000</v>
      </c>
      <c r="H11" s="223">
        <v>1450000</v>
      </c>
      <c r="I11" s="224">
        <v>1450000</v>
      </c>
      <c r="J11" s="225">
        <f t="shared" ref="J11:J15" si="0">IF(F11="DOLAR",G11,0)</f>
        <v>0</v>
      </c>
      <c r="K11" s="257" t="s">
        <v>51</v>
      </c>
      <c r="L11" s="201" t="s">
        <v>24</v>
      </c>
      <c r="M11" s="199"/>
    </row>
    <row r="12" spans="1:23" x14ac:dyDescent="0.2">
      <c r="A12" s="227">
        <v>2</v>
      </c>
      <c r="B12" s="220" t="s">
        <v>169</v>
      </c>
      <c r="C12" s="169" t="s">
        <v>128</v>
      </c>
      <c r="D12" s="153">
        <v>44251</v>
      </c>
      <c r="E12" s="154">
        <v>44613</v>
      </c>
      <c r="F12" s="169" t="s">
        <v>252</v>
      </c>
      <c r="G12" s="269">
        <v>571020.01</v>
      </c>
      <c r="H12" s="223">
        <v>571020.01</v>
      </c>
      <c r="I12" s="224">
        <v>571020.01</v>
      </c>
      <c r="J12" s="225">
        <f t="shared" si="0"/>
        <v>0</v>
      </c>
      <c r="K12" s="258"/>
      <c r="L12" s="201" t="s">
        <v>24</v>
      </c>
      <c r="M12" s="199"/>
    </row>
    <row r="13" spans="1:23" x14ac:dyDescent="0.2">
      <c r="A13" s="227">
        <v>3</v>
      </c>
      <c r="B13" s="220" t="s">
        <v>48</v>
      </c>
      <c r="C13" s="169" t="s">
        <v>128</v>
      </c>
      <c r="D13" s="153">
        <v>44257</v>
      </c>
      <c r="E13" s="154">
        <v>44302</v>
      </c>
      <c r="F13" s="169" t="s">
        <v>252</v>
      </c>
      <c r="G13" s="269">
        <v>148482000</v>
      </c>
      <c r="H13" s="223">
        <v>148482000</v>
      </c>
      <c r="I13" s="224">
        <v>148482000</v>
      </c>
      <c r="J13" s="225">
        <f t="shared" si="0"/>
        <v>0</v>
      </c>
      <c r="K13" s="258"/>
      <c r="L13" s="201" t="s">
        <v>24</v>
      </c>
      <c r="M13" s="199"/>
    </row>
    <row r="14" spans="1:23" x14ac:dyDescent="0.2">
      <c r="A14" s="227">
        <v>4</v>
      </c>
      <c r="B14" s="220" t="s">
        <v>170</v>
      </c>
      <c r="C14" s="169" t="s">
        <v>128</v>
      </c>
      <c r="D14" s="153">
        <v>44278</v>
      </c>
      <c r="E14" s="154">
        <v>44310</v>
      </c>
      <c r="F14" s="169" t="s">
        <v>252</v>
      </c>
      <c r="G14" s="269">
        <v>5332061434</v>
      </c>
      <c r="H14" s="223">
        <v>5332061434</v>
      </c>
      <c r="I14" s="224">
        <v>5332061434</v>
      </c>
      <c r="J14" s="225">
        <f t="shared" si="0"/>
        <v>0</v>
      </c>
      <c r="K14" s="258"/>
      <c r="L14" s="201" t="s">
        <v>24</v>
      </c>
      <c r="M14" s="199"/>
    </row>
    <row r="15" spans="1:23" x14ac:dyDescent="0.2">
      <c r="A15" s="227">
        <v>5</v>
      </c>
      <c r="B15" s="220" t="s">
        <v>171</v>
      </c>
      <c r="C15" s="169" t="s">
        <v>291</v>
      </c>
      <c r="D15" s="153">
        <v>44272</v>
      </c>
      <c r="E15" s="154">
        <v>44295</v>
      </c>
      <c r="F15" s="169" t="s">
        <v>252</v>
      </c>
      <c r="G15" s="269">
        <v>4542703</v>
      </c>
      <c r="H15" s="223">
        <v>4542703</v>
      </c>
      <c r="I15" s="224">
        <v>4542703</v>
      </c>
      <c r="J15" s="225">
        <f t="shared" si="0"/>
        <v>0</v>
      </c>
      <c r="K15" s="258"/>
      <c r="L15" s="201" t="s">
        <v>24</v>
      </c>
      <c r="M15" s="199"/>
      <c r="N15" s="199"/>
    </row>
    <row r="16" spans="1:23" x14ac:dyDescent="0.2">
      <c r="A16" s="227">
        <v>6</v>
      </c>
      <c r="B16" s="220" t="s">
        <v>171</v>
      </c>
      <c r="C16" s="169" t="s">
        <v>291</v>
      </c>
      <c r="D16" s="153">
        <v>44272</v>
      </c>
      <c r="E16" s="154">
        <v>44295</v>
      </c>
      <c r="F16" s="169" t="s">
        <v>286</v>
      </c>
      <c r="G16" s="269">
        <v>32701.599999999999</v>
      </c>
      <c r="H16" s="223">
        <v>207698653.12799999</v>
      </c>
      <c r="I16" s="224">
        <v>0</v>
      </c>
      <c r="J16" s="225">
        <f>IF(F16="DOLAR",G16,0)</f>
        <v>32701.599999999999</v>
      </c>
      <c r="K16" s="258"/>
      <c r="L16" s="201" t="s">
        <v>24</v>
      </c>
      <c r="M16" s="199"/>
      <c r="N16" s="199"/>
    </row>
    <row r="17" spans="1:14" x14ac:dyDescent="0.2">
      <c r="A17" s="227">
        <v>7</v>
      </c>
      <c r="B17" s="220" t="s">
        <v>89</v>
      </c>
      <c r="C17" s="169" t="s">
        <v>122</v>
      </c>
      <c r="D17" s="153">
        <v>44280</v>
      </c>
      <c r="E17" s="154">
        <v>44646</v>
      </c>
      <c r="F17" s="169" t="s">
        <v>252</v>
      </c>
      <c r="G17" s="269">
        <v>6735000</v>
      </c>
      <c r="H17" s="223">
        <v>6735000</v>
      </c>
      <c r="I17" s="224">
        <v>6735000</v>
      </c>
      <c r="J17" s="225">
        <f t="shared" ref="J17:J34" si="1">IF(F17="DOLAR",G17,0)</f>
        <v>0</v>
      </c>
      <c r="K17" s="258"/>
      <c r="L17" s="201" t="s">
        <v>24</v>
      </c>
      <c r="M17" s="199"/>
      <c r="N17" s="199"/>
    </row>
    <row r="18" spans="1:14" x14ac:dyDescent="0.2">
      <c r="A18" s="227">
        <v>8</v>
      </c>
      <c r="B18" s="220" t="s">
        <v>253</v>
      </c>
      <c r="C18" s="169" t="s">
        <v>122</v>
      </c>
      <c r="D18" s="153">
        <v>44266</v>
      </c>
      <c r="E18" s="154">
        <v>44296</v>
      </c>
      <c r="F18" s="169" t="s">
        <v>286</v>
      </c>
      <c r="G18" s="269">
        <v>23517</v>
      </c>
      <c r="H18" s="223">
        <v>149364227.60999998</v>
      </c>
      <c r="I18" s="224">
        <v>0</v>
      </c>
      <c r="J18" s="225">
        <f t="shared" si="1"/>
        <v>23517</v>
      </c>
      <c r="K18" s="258"/>
      <c r="L18" s="201" t="s">
        <v>24</v>
      </c>
      <c r="M18" s="199"/>
      <c r="N18" s="199"/>
    </row>
    <row r="19" spans="1:14" x14ac:dyDescent="0.2">
      <c r="A19" s="227">
        <v>9</v>
      </c>
      <c r="B19" s="220" t="s">
        <v>150</v>
      </c>
      <c r="C19" s="169" t="s">
        <v>128</v>
      </c>
      <c r="D19" s="153">
        <v>44274</v>
      </c>
      <c r="E19" s="154">
        <v>44305</v>
      </c>
      <c r="F19" s="169" t="s">
        <v>252</v>
      </c>
      <c r="G19" s="269">
        <v>2178000</v>
      </c>
      <c r="H19" s="223">
        <v>2178000</v>
      </c>
      <c r="I19" s="224">
        <v>2178000</v>
      </c>
      <c r="J19" s="225">
        <f t="shared" si="1"/>
        <v>0</v>
      </c>
      <c r="K19" s="258"/>
      <c r="L19" s="201" t="s">
        <v>24</v>
      </c>
      <c r="M19" s="199"/>
    </row>
    <row r="20" spans="1:14" x14ac:dyDescent="0.2">
      <c r="A20" s="227">
        <v>10</v>
      </c>
      <c r="B20" s="220" t="s">
        <v>150</v>
      </c>
      <c r="C20" s="169" t="s">
        <v>128</v>
      </c>
      <c r="D20" s="153">
        <v>44274</v>
      </c>
      <c r="E20" s="154">
        <v>44305</v>
      </c>
      <c r="F20" s="169" t="s">
        <v>286</v>
      </c>
      <c r="G20" s="269">
        <v>990</v>
      </c>
      <c r="H20" s="223">
        <v>6287816.7000000002</v>
      </c>
      <c r="I20" s="224">
        <v>0</v>
      </c>
      <c r="J20" s="225">
        <f t="shared" si="1"/>
        <v>990</v>
      </c>
      <c r="K20" s="258"/>
      <c r="L20" s="201" t="s">
        <v>24</v>
      </c>
      <c r="M20" s="199"/>
      <c r="N20" s="199"/>
    </row>
    <row r="21" spans="1:14" x14ac:dyDescent="0.2">
      <c r="A21" s="227">
        <v>11</v>
      </c>
      <c r="B21" s="220" t="s">
        <v>254</v>
      </c>
      <c r="C21" s="169" t="s">
        <v>122</v>
      </c>
      <c r="D21" s="153">
        <v>44256</v>
      </c>
      <c r="E21" s="154">
        <v>44314</v>
      </c>
      <c r="F21" s="169" t="s">
        <v>286</v>
      </c>
      <c r="G21" s="269">
        <v>202176.84</v>
      </c>
      <c r="H21" s="223">
        <v>1284091829.1972001</v>
      </c>
      <c r="I21" s="224">
        <v>0</v>
      </c>
      <c r="J21" s="225">
        <f t="shared" si="1"/>
        <v>202176.84</v>
      </c>
      <c r="K21" s="258"/>
      <c r="L21" s="201" t="s">
        <v>24</v>
      </c>
      <c r="M21" s="199"/>
      <c r="N21" s="199"/>
    </row>
    <row r="22" spans="1:14" x14ac:dyDescent="0.2">
      <c r="A22" s="227">
        <v>12</v>
      </c>
      <c r="B22" s="220" t="s">
        <v>255</v>
      </c>
      <c r="C22" s="169" t="s">
        <v>122</v>
      </c>
      <c r="D22" s="153">
        <v>44256</v>
      </c>
      <c r="E22" s="154">
        <v>44314</v>
      </c>
      <c r="F22" s="169" t="s">
        <v>286</v>
      </c>
      <c r="G22" s="269">
        <v>211.19</v>
      </c>
      <c r="H22" s="223">
        <v>1341337.3827</v>
      </c>
      <c r="I22" s="224">
        <v>0</v>
      </c>
      <c r="J22" s="225">
        <f t="shared" si="1"/>
        <v>211.19</v>
      </c>
      <c r="K22" s="258"/>
      <c r="L22" s="201" t="s">
        <v>24</v>
      </c>
      <c r="M22" s="199"/>
      <c r="N22" s="203"/>
    </row>
    <row r="23" spans="1:14" x14ac:dyDescent="0.2">
      <c r="A23" s="227">
        <v>13</v>
      </c>
      <c r="B23" s="220" t="s">
        <v>198</v>
      </c>
      <c r="C23" s="169" t="s">
        <v>122</v>
      </c>
      <c r="D23" s="153">
        <v>44264</v>
      </c>
      <c r="E23" s="154">
        <v>44626</v>
      </c>
      <c r="F23" s="169" t="s">
        <v>252</v>
      </c>
      <c r="G23" s="269">
        <v>4907250</v>
      </c>
      <c r="H23" s="223">
        <v>4907250</v>
      </c>
      <c r="I23" s="224">
        <v>4907250</v>
      </c>
      <c r="J23" s="225">
        <f t="shared" si="1"/>
        <v>0</v>
      </c>
      <c r="K23" s="258"/>
      <c r="L23" s="201" t="s">
        <v>24</v>
      </c>
      <c r="M23" s="199"/>
      <c r="N23" s="199"/>
    </row>
    <row r="24" spans="1:14" x14ac:dyDescent="0.2">
      <c r="A24" s="227">
        <v>14</v>
      </c>
      <c r="B24" s="220" t="s">
        <v>90</v>
      </c>
      <c r="C24" s="169" t="s">
        <v>122</v>
      </c>
      <c r="D24" s="153">
        <v>44273</v>
      </c>
      <c r="E24" s="154">
        <v>44641</v>
      </c>
      <c r="F24" s="169" t="s">
        <v>252</v>
      </c>
      <c r="G24" s="269">
        <v>12145409</v>
      </c>
      <c r="H24" s="223">
        <v>12145409</v>
      </c>
      <c r="I24" s="224">
        <v>12145409</v>
      </c>
      <c r="J24" s="225">
        <f t="shared" si="1"/>
        <v>0</v>
      </c>
      <c r="K24" s="258"/>
      <c r="L24" s="201" t="s">
        <v>24</v>
      </c>
      <c r="M24" s="199"/>
      <c r="N24" s="199"/>
    </row>
    <row r="25" spans="1:14" x14ac:dyDescent="0.2">
      <c r="A25" s="227">
        <v>15</v>
      </c>
      <c r="B25" s="220" t="s">
        <v>172</v>
      </c>
      <c r="C25" s="169" t="s">
        <v>122</v>
      </c>
      <c r="D25" s="153">
        <v>44180</v>
      </c>
      <c r="E25" s="154">
        <v>44550</v>
      </c>
      <c r="F25" s="169" t="s">
        <v>252</v>
      </c>
      <c r="G25" s="269">
        <v>130289316</v>
      </c>
      <c r="H25" s="223">
        <v>130289316</v>
      </c>
      <c r="I25" s="224">
        <v>130289316</v>
      </c>
      <c r="J25" s="225">
        <f t="shared" si="1"/>
        <v>0</v>
      </c>
      <c r="K25" s="258"/>
      <c r="L25" s="201" t="s">
        <v>24</v>
      </c>
      <c r="M25" s="199"/>
      <c r="N25" s="203"/>
    </row>
    <row r="26" spans="1:14" x14ac:dyDescent="0.2">
      <c r="A26" s="227">
        <v>16</v>
      </c>
      <c r="B26" s="220" t="s">
        <v>91</v>
      </c>
      <c r="C26" s="169" t="s">
        <v>128</v>
      </c>
      <c r="D26" s="153">
        <v>44267</v>
      </c>
      <c r="E26" s="154">
        <v>44298</v>
      </c>
      <c r="F26" s="169" t="s">
        <v>252</v>
      </c>
      <c r="G26" s="269">
        <v>32021000</v>
      </c>
      <c r="H26" s="223">
        <v>32021000</v>
      </c>
      <c r="I26" s="224">
        <v>32021000</v>
      </c>
      <c r="J26" s="225">
        <f t="shared" si="1"/>
        <v>0</v>
      </c>
      <c r="K26" s="258"/>
      <c r="L26" s="201" t="s">
        <v>24</v>
      </c>
      <c r="M26" s="199"/>
      <c r="N26" s="199"/>
    </row>
    <row r="27" spans="1:14" x14ac:dyDescent="0.2">
      <c r="A27" s="227">
        <v>17</v>
      </c>
      <c r="B27" s="220" t="s">
        <v>199</v>
      </c>
      <c r="C27" s="169" t="s">
        <v>128</v>
      </c>
      <c r="D27" s="153">
        <v>44259</v>
      </c>
      <c r="E27" s="154">
        <v>44290</v>
      </c>
      <c r="F27" s="169" t="s">
        <v>252</v>
      </c>
      <c r="G27" s="269">
        <v>1800000</v>
      </c>
      <c r="H27" s="223">
        <v>1800000</v>
      </c>
      <c r="I27" s="224">
        <v>1800000</v>
      </c>
      <c r="J27" s="225">
        <f t="shared" si="1"/>
        <v>0</v>
      </c>
      <c r="K27" s="258"/>
      <c r="L27" s="201" t="s">
        <v>24</v>
      </c>
      <c r="M27" s="199"/>
      <c r="N27" s="203"/>
    </row>
    <row r="28" spans="1:14" x14ac:dyDescent="0.2">
      <c r="A28" s="227">
        <v>18</v>
      </c>
      <c r="B28" s="220" t="s">
        <v>146</v>
      </c>
      <c r="C28" s="169" t="s">
        <v>122</v>
      </c>
      <c r="D28" s="153">
        <v>44246</v>
      </c>
      <c r="E28" s="154">
        <v>44644</v>
      </c>
      <c r="F28" s="169" t="s">
        <v>252</v>
      </c>
      <c r="G28" s="269">
        <v>34117250</v>
      </c>
      <c r="H28" s="223">
        <v>34117250</v>
      </c>
      <c r="I28" s="224">
        <v>34117250</v>
      </c>
      <c r="J28" s="225">
        <f t="shared" si="1"/>
        <v>0</v>
      </c>
      <c r="K28" s="258"/>
      <c r="L28" s="201" t="s">
        <v>24</v>
      </c>
      <c r="M28" s="199"/>
      <c r="N28" s="203"/>
    </row>
    <row r="29" spans="1:14" x14ac:dyDescent="0.2">
      <c r="A29" s="227">
        <v>19</v>
      </c>
      <c r="B29" s="220" t="s">
        <v>256</v>
      </c>
      <c r="C29" s="169" t="s">
        <v>122</v>
      </c>
      <c r="D29" s="153">
        <v>44256</v>
      </c>
      <c r="E29" s="154">
        <v>44349</v>
      </c>
      <c r="F29" s="169" t="s">
        <v>286</v>
      </c>
      <c r="G29" s="269">
        <v>54582</v>
      </c>
      <c r="H29" s="223">
        <v>346668294.06</v>
      </c>
      <c r="I29" s="224">
        <v>0</v>
      </c>
      <c r="J29" s="225">
        <f t="shared" si="1"/>
        <v>54582</v>
      </c>
      <c r="K29" s="258"/>
      <c r="L29" s="201" t="s">
        <v>24</v>
      </c>
      <c r="M29" s="199"/>
      <c r="N29" s="199"/>
    </row>
    <row r="30" spans="1:14" x14ac:dyDescent="0.2">
      <c r="A30" s="227">
        <v>20</v>
      </c>
      <c r="B30" s="220" t="s">
        <v>173</v>
      </c>
      <c r="C30" s="169" t="s">
        <v>128</v>
      </c>
      <c r="D30" s="153">
        <v>44259</v>
      </c>
      <c r="E30" s="154">
        <v>44290</v>
      </c>
      <c r="F30" s="169" t="s">
        <v>252</v>
      </c>
      <c r="G30" s="269">
        <v>990000</v>
      </c>
      <c r="H30" s="223">
        <v>990000</v>
      </c>
      <c r="I30" s="224">
        <v>990000</v>
      </c>
      <c r="J30" s="225">
        <f t="shared" si="1"/>
        <v>0</v>
      </c>
      <c r="K30" s="258"/>
      <c r="L30" s="201" t="s">
        <v>24</v>
      </c>
      <c r="M30" s="199"/>
      <c r="N30" s="203"/>
    </row>
    <row r="31" spans="1:14" x14ac:dyDescent="0.2">
      <c r="A31" s="227">
        <v>21</v>
      </c>
      <c r="B31" s="220" t="s">
        <v>257</v>
      </c>
      <c r="C31" s="169" t="s">
        <v>128</v>
      </c>
      <c r="D31" s="153">
        <v>44256</v>
      </c>
      <c r="E31" s="154">
        <v>44293</v>
      </c>
      <c r="F31" s="169" t="s">
        <v>286</v>
      </c>
      <c r="G31" s="269">
        <v>2032.5</v>
      </c>
      <c r="H31" s="223">
        <v>12909078.225</v>
      </c>
      <c r="I31" s="224">
        <v>0</v>
      </c>
      <c r="J31" s="225">
        <f t="shared" si="1"/>
        <v>2032.5</v>
      </c>
      <c r="K31" s="258"/>
      <c r="L31" s="201" t="s">
        <v>24</v>
      </c>
      <c r="M31" s="199"/>
      <c r="N31" s="199"/>
    </row>
    <row r="32" spans="1:14" x14ac:dyDescent="0.2">
      <c r="A32" s="227">
        <v>22</v>
      </c>
      <c r="B32" s="220" t="s">
        <v>247</v>
      </c>
      <c r="C32" s="169" t="s">
        <v>124</v>
      </c>
      <c r="D32" s="153">
        <v>44138</v>
      </c>
      <c r="E32" s="154">
        <v>44868</v>
      </c>
      <c r="F32" s="169" t="s">
        <v>286</v>
      </c>
      <c r="G32" s="269">
        <v>33336</v>
      </c>
      <c r="H32" s="223">
        <v>211727936.88</v>
      </c>
      <c r="I32" s="224">
        <v>0</v>
      </c>
      <c r="J32" s="225">
        <f t="shared" si="1"/>
        <v>33336</v>
      </c>
      <c r="K32" s="258"/>
      <c r="L32" s="201" t="s">
        <v>24</v>
      </c>
      <c r="M32" s="199"/>
      <c r="N32" s="199"/>
    </row>
    <row r="33" spans="1:23" x14ac:dyDescent="0.2">
      <c r="A33" s="227">
        <v>23</v>
      </c>
      <c r="B33" s="220" t="s">
        <v>135</v>
      </c>
      <c r="C33" s="169" t="s">
        <v>128</v>
      </c>
      <c r="D33" s="153">
        <v>44267</v>
      </c>
      <c r="E33" s="154">
        <v>44389</v>
      </c>
      <c r="F33" s="169" t="s">
        <v>252</v>
      </c>
      <c r="G33" s="269">
        <v>40924000</v>
      </c>
      <c r="H33" s="223">
        <v>40924000</v>
      </c>
      <c r="I33" s="224">
        <v>40924000</v>
      </c>
      <c r="J33" s="225">
        <f t="shared" si="1"/>
        <v>0</v>
      </c>
      <c r="K33" s="258"/>
      <c r="L33" s="201" t="s">
        <v>24</v>
      </c>
      <c r="M33" s="199"/>
      <c r="N33" s="199"/>
    </row>
    <row r="34" spans="1:23" x14ac:dyDescent="0.2">
      <c r="A34" s="227">
        <v>24</v>
      </c>
      <c r="B34" s="220" t="s">
        <v>69</v>
      </c>
      <c r="C34" s="155" t="s">
        <v>291</v>
      </c>
      <c r="D34" s="153">
        <v>44278</v>
      </c>
      <c r="E34" s="154">
        <v>44309</v>
      </c>
      <c r="F34" s="169" t="s">
        <v>286</v>
      </c>
      <c r="G34" s="269">
        <v>7241.63</v>
      </c>
      <c r="H34" s="223">
        <v>45993981.867899999</v>
      </c>
      <c r="I34" s="224">
        <v>0</v>
      </c>
      <c r="J34" s="225">
        <f t="shared" si="1"/>
        <v>7241.63</v>
      </c>
      <c r="K34" s="258"/>
      <c r="L34" s="201" t="s">
        <v>24</v>
      </c>
      <c r="M34" s="199"/>
      <c r="N34" s="199"/>
    </row>
    <row r="35" spans="1:23" ht="12" customHeight="1" x14ac:dyDescent="0.2">
      <c r="A35" s="227">
        <v>25</v>
      </c>
      <c r="B35" s="220" t="s">
        <v>258</v>
      </c>
      <c r="C35" s="229" t="s">
        <v>128</v>
      </c>
      <c r="D35" s="230">
        <v>44268</v>
      </c>
      <c r="E35" s="231">
        <v>44301</v>
      </c>
      <c r="F35" s="169" t="s">
        <v>286</v>
      </c>
      <c r="G35" s="269">
        <v>12000</v>
      </c>
      <c r="H35" s="223">
        <v>76215960</v>
      </c>
      <c r="I35" s="224">
        <v>0</v>
      </c>
      <c r="J35" s="225">
        <f>IF(F35="DOLAR",G35,0)</f>
        <v>12000</v>
      </c>
      <c r="K35" s="258"/>
      <c r="L35" s="201" t="s">
        <v>24</v>
      </c>
      <c r="M35" s="199"/>
      <c r="N35" s="199"/>
    </row>
    <row r="36" spans="1:23" s="185" customFormat="1" ht="12" x14ac:dyDescent="0.25">
      <c r="B36" s="185" t="s">
        <v>39</v>
      </c>
      <c r="D36" s="52"/>
      <c r="E36" s="52"/>
      <c r="F36" s="169"/>
      <c r="G36" s="269"/>
      <c r="H36" s="214">
        <f>SUM(H11:H35)</f>
        <v>8095513497.0608006</v>
      </c>
      <c r="I36" s="214">
        <f t="shared" ref="I36:J36" si="2">SUM(I11:I35)</f>
        <v>5753214382.0100002</v>
      </c>
      <c r="J36" s="221">
        <f t="shared" si="2"/>
        <v>368788.76</v>
      </c>
    </row>
    <row r="37" spans="1:23" s="185" customFormat="1" ht="12" x14ac:dyDescent="0.25">
      <c r="D37" s="52"/>
      <c r="E37" s="52"/>
      <c r="F37" s="186"/>
      <c r="G37" s="274"/>
      <c r="H37" s="215"/>
      <c r="I37" s="215"/>
      <c r="J37" s="215"/>
    </row>
    <row r="38" spans="1:23" s="185" customFormat="1" x14ac:dyDescent="0.2">
      <c r="D38" s="52"/>
      <c r="E38" s="52"/>
      <c r="F38" s="186"/>
      <c r="G38" s="270"/>
      <c r="H38" s="209"/>
      <c r="I38" s="209"/>
      <c r="J38" s="209"/>
    </row>
    <row r="39" spans="1:23" s="185" customFormat="1" x14ac:dyDescent="0.2">
      <c r="D39" s="52"/>
      <c r="E39" s="52"/>
      <c r="F39" s="186"/>
      <c r="G39" s="270"/>
      <c r="H39" s="209"/>
      <c r="I39" s="209"/>
      <c r="J39" s="209"/>
    </row>
    <row r="40" spans="1:23" s="185" customFormat="1" x14ac:dyDescent="0.2">
      <c r="D40" s="52"/>
      <c r="E40" s="52"/>
      <c r="F40" s="186"/>
      <c r="G40" s="270"/>
      <c r="H40" s="209"/>
      <c r="I40" s="209"/>
      <c r="J40" s="209"/>
    </row>
    <row r="41" spans="1:23" s="185" customFormat="1" ht="12" x14ac:dyDescent="0.25">
      <c r="A41" s="191" t="s">
        <v>288</v>
      </c>
      <c r="B41" s="192"/>
      <c r="C41" s="193"/>
      <c r="D41" s="89"/>
      <c r="E41" s="88"/>
      <c r="F41" s="189"/>
      <c r="G41" s="271"/>
      <c r="H41" s="210"/>
      <c r="I41" s="210"/>
      <c r="J41" s="210"/>
      <c r="K41" s="188"/>
      <c r="L41" s="188"/>
      <c r="M41" s="188"/>
      <c r="N41" s="188"/>
      <c r="O41" s="190"/>
      <c r="P41" s="190"/>
      <c r="Q41" s="190"/>
      <c r="R41" s="190"/>
      <c r="S41" s="190"/>
      <c r="T41" s="190"/>
      <c r="U41" s="190"/>
      <c r="V41" s="190"/>
      <c r="W41" s="190"/>
    </row>
    <row r="42" spans="1:23" s="185" customFormat="1" ht="12" x14ac:dyDescent="0.25">
      <c r="A42" s="191" t="s">
        <v>289</v>
      </c>
      <c r="B42" s="192"/>
      <c r="C42" s="193" t="str">
        <f>+indice!D13</f>
        <v>31 de Marzo de 2021</v>
      </c>
      <c r="D42" s="90"/>
      <c r="E42" s="88"/>
      <c r="F42" s="189"/>
      <c r="G42" s="271"/>
      <c r="H42" s="210"/>
      <c r="I42" s="210"/>
      <c r="J42" s="210"/>
      <c r="K42" s="188"/>
      <c r="L42" s="188"/>
      <c r="M42" s="188"/>
      <c r="N42" s="188"/>
      <c r="O42" s="190"/>
      <c r="P42" s="190"/>
      <c r="Q42" s="190"/>
      <c r="R42" s="190"/>
      <c r="S42" s="190"/>
      <c r="T42" s="190"/>
      <c r="U42" s="190"/>
      <c r="V42" s="190"/>
      <c r="W42" s="190"/>
    </row>
    <row r="43" spans="1:23" s="185" customFormat="1" ht="12" x14ac:dyDescent="0.25">
      <c r="A43" s="195"/>
      <c r="B43" s="196"/>
      <c r="C43" s="194">
        <f>+indice!D15</f>
        <v>6351.33</v>
      </c>
      <c r="D43" s="91"/>
      <c r="E43" s="88"/>
      <c r="F43" s="189"/>
      <c r="G43" s="271"/>
      <c r="H43" s="210"/>
      <c r="I43" s="210"/>
      <c r="J43" s="210"/>
      <c r="K43" s="188"/>
      <c r="L43" s="188"/>
      <c r="M43" s="188"/>
      <c r="N43" s="188"/>
      <c r="O43" s="190"/>
      <c r="P43" s="190"/>
      <c r="Q43" s="190"/>
      <c r="R43" s="190"/>
      <c r="S43" s="190"/>
      <c r="T43" s="190"/>
      <c r="U43" s="190"/>
      <c r="V43" s="190"/>
      <c r="W43" s="190"/>
    </row>
    <row r="44" spans="1:23" s="185" customFormat="1" ht="12" x14ac:dyDescent="0.25">
      <c r="A44" s="187"/>
      <c r="B44" s="192" t="s">
        <v>10</v>
      </c>
      <c r="C44" s="196"/>
      <c r="D44" s="91"/>
      <c r="E44" s="88"/>
      <c r="F44" s="189"/>
      <c r="G44" s="271"/>
      <c r="H44" s="210"/>
      <c r="I44" s="210"/>
      <c r="J44" s="210"/>
      <c r="K44" s="188"/>
      <c r="L44" s="188"/>
      <c r="M44" s="188"/>
      <c r="N44" s="188"/>
      <c r="O44" s="190"/>
      <c r="P44" s="190"/>
      <c r="Q44" s="190"/>
      <c r="R44" s="190"/>
      <c r="S44" s="190"/>
      <c r="T44" s="190"/>
      <c r="U44" s="190"/>
      <c r="V44" s="190"/>
      <c r="W44" s="190"/>
    </row>
    <row r="45" spans="1:23" s="185" customFormat="1" ht="12" x14ac:dyDescent="0.25">
      <c r="A45" s="192"/>
      <c r="B45" s="196"/>
      <c r="C45" s="196"/>
      <c r="D45" s="91"/>
      <c r="E45" s="88"/>
      <c r="F45" s="189"/>
      <c r="G45" s="271"/>
      <c r="H45" s="210"/>
      <c r="I45" s="210"/>
      <c r="J45" s="210"/>
      <c r="K45" s="188"/>
      <c r="L45" s="188"/>
      <c r="M45" s="188"/>
      <c r="N45" s="188"/>
      <c r="O45" s="190"/>
      <c r="P45" s="190"/>
      <c r="Q45" s="190"/>
      <c r="R45" s="190"/>
      <c r="S45" s="190"/>
      <c r="T45" s="190"/>
      <c r="U45" s="190"/>
      <c r="V45" s="190"/>
      <c r="W45" s="190"/>
    </row>
    <row r="46" spans="1:23" ht="14.1" customHeight="1" thickBot="1" x14ac:dyDescent="0.3">
      <c r="A46" s="252" t="s">
        <v>11</v>
      </c>
      <c r="B46" s="251" t="s">
        <v>26</v>
      </c>
      <c r="C46" s="251" t="s">
        <v>13</v>
      </c>
      <c r="D46" s="253" t="s">
        <v>27</v>
      </c>
      <c r="E46" s="253" t="s">
        <v>15</v>
      </c>
      <c r="F46" s="198"/>
      <c r="G46" s="272"/>
      <c r="H46" s="211" t="s">
        <v>16</v>
      </c>
      <c r="I46" s="256" t="s">
        <v>16</v>
      </c>
      <c r="J46" s="256"/>
      <c r="K46" s="251" t="s">
        <v>17</v>
      </c>
      <c r="L46" s="251" t="s">
        <v>18</v>
      </c>
      <c r="M46" s="199"/>
      <c r="N46" s="199"/>
    </row>
    <row r="47" spans="1:23" ht="12" thickBot="1" x14ac:dyDescent="0.25">
      <c r="A47" s="252"/>
      <c r="B47" s="251"/>
      <c r="C47" s="251"/>
      <c r="D47" s="253"/>
      <c r="E47" s="253"/>
      <c r="F47" s="200"/>
      <c r="G47" s="273"/>
      <c r="H47" s="212" t="s">
        <v>19</v>
      </c>
      <c r="I47" s="213" t="s">
        <v>20</v>
      </c>
      <c r="J47" s="213" t="s">
        <v>21</v>
      </c>
      <c r="K47" s="251"/>
      <c r="L47" s="251"/>
      <c r="M47" s="199"/>
      <c r="N47" s="199"/>
    </row>
    <row r="48" spans="1:23" ht="12" x14ac:dyDescent="0.25">
      <c r="A48" s="204"/>
      <c r="B48" s="185" t="s">
        <v>38</v>
      </c>
      <c r="C48" s="204"/>
      <c r="D48" s="116"/>
      <c r="E48" s="116"/>
      <c r="F48" s="205"/>
      <c r="G48" s="275"/>
      <c r="H48" s="216">
        <f>+H36</f>
        <v>8095513497.0608006</v>
      </c>
      <c r="I48" s="216">
        <f>+I36</f>
        <v>5753214382.0100002</v>
      </c>
      <c r="J48" s="221">
        <f>+J36</f>
        <v>368788.76</v>
      </c>
      <c r="K48" s="204"/>
      <c r="L48" s="204"/>
      <c r="M48" s="199"/>
      <c r="N48" s="199"/>
    </row>
    <row r="49" spans="1:14" x14ac:dyDescent="0.2">
      <c r="A49" s="227">
        <v>26</v>
      </c>
      <c r="B49" s="220" t="s">
        <v>200</v>
      </c>
      <c r="C49" s="229" t="s">
        <v>128</v>
      </c>
      <c r="D49" s="230">
        <v>44278</v>
      </c>
      <c r="E49" s="231">
        <v>44308</v>
      </c>
      <c r="F49" s="169" t="s">
        <v>252</v>
      </c>
      <c r="G49" s="269">
        <v>4178805</v>
      </c>
      <c r="H49" s="223">
        <v>4178805</v>
      </c>
      <c r="I49" s="224">
        <v>4178805</v>
      </c>
      <c r="J49" s="225">
        <f t="shared" ref="J49:J68" si="3">IF(F49="DOLAR",G49,0)</f>
        <v>0</v>
      </c>
      <c r="K49" s="268" t="s">
        <v>51</v>
      </c>
      <c r="L49" s="201" t="s">
        <v>24</v>
      </c>
      <c r="M49" s="199"/>
      <c r="N49" s="203"/>
    </row>
    <row r="50" spans="1:14" x14ac:dyDescent="0.2">
      <c r="A50" s="227">
        <v>27</v>
      </c>
      <c r="B50" s="220" t="s">
        <v>92</v>
      </c>
      <c r="C50" s="229" t="s">
        <v>68</v>
      </c>
      <c r="D50" s="230">
        <v>44261</v>
      </c>
      <c r="E50" s="231">
        <v>44534</v>
      </c>
      <c r="F50" s="169" t="s">
        <v>252</v>
      </c>
      <c r="G50" s="269">
        <v>42752941</v>
      </c>
      <c r="H50" s="223">
        <v>42752941</v>
      </c>
      <c r="I50" s="224">
        <v>42752941</v>
      </c>
      <c r="J50" s="225">
        <f t="shared" si="3"/>
        <v>0</v>
      </c>
      <c r="K50" s="268"/>
      <c r="L50" s="201" t="s">
        <v>24</v>
      </c>
      <c r="M50" s="199"/>
      <c r="N50" s="199"/>
    </row>
    <row r="51" spans="1:14" x14ac:dyDescent="0.2">
      <c r="A51" s="227">
        <v>28</v>
      </c>
      <c r="B51" s="220" t="s">
        <v>92</v>
      </c>
      <c r="C51" s="229" t="s">
        <v>68</v>
      </c>
      <c r="D51" s="230">
        <v>44261</v>
      </c>
      <c r="E51" s="231">
        <v>44534</v>
      </c>
      <c r="F51" s="169" t="s">
        <v>286</v>
      </c>
      <c r="G51" s="269">
        <v>18475.97</v>
      </c>
      <c r="H51" s="223">
        <v>117346982.54010001</v>
      </c>
      <c r="I51" s="224">
        <v>0</v>
      </c>
      <c r="J51" s="225">
        <f t="shared" si="3"/>
        <v>18475.97</v>
      </c>
      <c r="K51" s="268"/>
      <c r="L51" s="201" t="s">
        <v>24</v>
      </c>
      <c r="M51" s="199"/>
      <c r="N51" s="199"/>
    </row>
    <row r="52" spans="1:14" x14ac:dyDescent="0.2">
      <c r="A52" s="227">
        <v>29</v>
      </c>
      <c r="B52" s="220" t="s">
        <v>201</v>
      </c>
      <c r="C52" s="229" t="s">
        <v>128</v>
      </c>
      <c r="D52" s="230">
        <v>44271</v>
      </c>
      <c r="E52" s="231">
        <v>44424</v>
      </c>
      <c r="F52" s="169" t="s">
        <v>252</v>
      </c>
      <c r="G52" s="269">
        <v>12000000</v>
      </c>
      <c r="H52" s="223">
        <v>12000000</v>
      </c>
      <c r="I52" s="224">
        <v>12000000</v>
      </c>
      <c r="J52" s="225">
        <f t="shared" si="3"/>
        <v>0</v>
      </c>
      <c r="K52" s="268"/>
      <c r="L52" s="201" t="s">
        <v>24</v>
      </c>
      <c r="M52" s="199"/>
      <c r="N52" s="199"/>
    </row>
    <row r="53" spans="1:14" x14ac:dyDescent="0.2">
      <c r="A53" s="227">
        <v>30</v>
      </c>
      <c r="B53" s="220" t="s">
        <v>259</v>
      </c>
      <c r="C53" s="229" t="s">
        <v>122</v>
      </c>
      <c r="D53" s="230">
        <v>44256</v>
      </c>
      <c r="E53" s="231">
        <v>44287</v>
      </c>
      <c r="F53" s="169" t="s">
        <v>286</v>
      </c>
      <c r="G53" s="269">
        <v>28832.68</v>
      </c>
      <c r="H53" s="223">
        <v>183125865.46439999</v>
      </c>
      <c r="I53" s="224">
        <v>0</v>
      </c>
      <c r="J53" s="225">
        <f t="shared" si="3"/>
        <v>28832.68</v>
      </c>
      <c r="K53" s="268"/>
      <c r="L53" s="201" t="s">
        <v>24</v>
      </c>
      <c r="M53" s="199"/>
      <c r="N53" s="199"/>
    </row>
    <row r="54" spans="1:14" x14ac:dyDescent="0.2">
      <c r="A54" s="227">
        <v>31</v>
      </c>
      <c r="B54" s="220" t="s">
        <v>202</v>
      </c>
      <c r="C54" s="229" t="s">
        <v>128</v>
      </c>
      <c r="D54" s="230">
        <v>44246</v>
      </c>
      <c r="E54" s="231">
        <v>44289</v>
      </c>
      <c r="F54" s="169" t="s">
        <v>252</v>
      </c>
      <c r="G54" s="269">
        <v>450000</v>
      </c>
      <c r="H54" s="223">
        <v>450000</v>
      </c>
      <c r="I54" s="224">
        <v>450000</v>
      </c>
      <c r="J54" s="225">
        <f t="shared" si="3"/>
        <v>0</v>
      </c>
      <c r="K54" s="268"/>
      <c r="L54" s="201" t="s">
        <v>24</v>
      </c>
      <c r="M54" s="199"/>
      <c r="N54" s="199"/>
    </row>
    <row r="55" spans="1:14" x14ac:dyDescent="0.2">
      <c r="A55" s="227">
        <v>32</v>
      </c>
      <c r="B55" s="220" t="s">
        <v>203</v>
      </c>
      <c r="C55" s="229" t="s">
        <v>128</v>
      </c>
      <c r="D55" s="230">
        <v>44274</v>
      </c>
      <c r="E55" s="231">
        <v>44304</v>
      </c>
      <c r="F55" s="169" t="s">
        <v>252</v>
      </c>
      <c r="G55" s="269">
        <v>2200000</v>
      </c>
      <c r="H55" s="223">
        <v>2200000</v>
      </c>
      <c r="I55" s="224">
        <v>2200000</v>
      </c>
      <c r="J55" s="225">
        <f t="shared" si="3"/>
        <v>0</v>
      </c>
      <c r="K55" s="268"/>
      <c r="L55" s="201" t="s">
        <v>24</v>
      </c>
      <c r="M55" s="199"/>
      <c r="N55" s="199"/>
    </row>
    <row r="56" spans="1:14" x14ac:dyDescent="0.2">
      <c r="A56" s="227">
        <v>33</v>
      </c>
      <c r="B56" s="220" t="s">
        <v>204</v>
      </c>
      <c r="C56" s="229" t="s">
        <v>128</v>
      </c>
      <c r="D56" s="230">
        <v>44278</v>
      </c>
      <c r="E56" s="231">
        <v>44308</v>
      </c>
      <c r="F56" s="169" t="s">
        <v>252</v>
      </c>
      <c r="G56" s="269">
        <v>1200000</v>
      </c>
      <c r="H56" s="223">
        <v>1200000</v>
      </c>
      <c r="I56" s="224">
        <v>1200000</v>
      </c>
      <c r="J56" s="225">
        <f t="shared" si="3"/>
        <v>0</v>
      </c>
      <c r="K56" s="268"/>
      <c r="L56" s="201" t="s">
        <v>24</v>
      </c>
      <c r="M56" s="199"/>
      <c r="N56" s="199"/>
    </row>
    <row r="57" spans="1:14" x14ac:dyDescent="0.2">
      <c r="A57" s="227">
        <v>34</v>
      </c>
      <c r="B57" s="220" t="s">
        <v>260</v>
      </c>
      <c r="C57" s="229" t="s">
        <v>122</v>
      </c>
      <c r="D57" s="230">
        <v>44256</v>
      </c>
      <c r="E57" s="231">
        <v>44316</v>
      </c>
      <c r="F57" s="169" t="s">
        <v>286</v>
      </c>
      <c r="G57" s="269">
        <v>60000</v>
      </c>
      <c r="H57" s="223">
        <v>381079800</v>
      </c>
      <c r="I57" s="224">
        <v>0</v>
      </c>
      <c r="J57" s="225">
        <f t="shared" si="3"/>
        <v>60000</v>
      </c>
      <c r="K57" s="268"/>
      <c r="L57" s="201" t="s">
        <v>24</v>
      </c>
      <c r="M57" s="199"/>
      <c r="N57" s="203"/>
    </row>
    <row r="58" spans="1:14" x14ac:dyDescent="0.2">
      <c r="A58" s="227">
        <v>35</v>
      </c>
      <c r="B58" s="220" t="s">
        <v>75</v>
      </c>
      <c r="C58" s="229" t="s">
        <v>131</v>
      </c>
      <c r="D58" s="230">
        <v>44277</v>
      </c>
      <c r="E58" s="231">
        <v>44307</v>
      </c>
      <c r="F58" s="169" t="s">
        <v>252</v>
      </c>
      <c r="G58" s="269">
        <v>3053520</v>
      </c>
      <c r="H58" s="223">
        <v>3053520</v>
      </c>
      <c r="I58" s="224">
        <v>3053520</v>
      </c>
      <c r="J58" s="225">
        <f t="shared" si="3"/>
        <v>0</v>
      </c>
      <c r="K58" s="268"/>
      <c r="L58" s="201" t="s">
        <v>24</v>
      </c>
      <c r="M58" s="199"/>
      <c r="N58" s="199"/>
    </row>
    <row r="59" spans="1:14" x14ac:dyDescent="0.2">
      <c r="A59" s="227">
        <v>36</v>
      </c>
      <c r="B59" s="220" t="s">
        <v>93</v>
      </c>
      <c r="C59" s="229" t="s">
        <v>122</v>
      </c>
      <c r="D59" s="230">
        <v>44198</v>
      </c>
      <c r="E59" s="231">
        <v>44595</v>
      </c>
      <c r="F59" s="169" t="s">
        <v>252</v>
      </c>
      <c r="G59" s="269">
        <v>76424712</v>
      </c>
      <c r="H59" s="223">
        <v>76424712</v>
      </c>
      <c r="I59" s="224">
        <v>76424712</v>
      </c>
      <c r="J59" s="225">
        <f t="shared" si="3"/>
        <v>0</v>
      </c>
      <c r="K59" s="268"/>
      <c r="L59" s="201" t="s">
        <v>24</v>
      </c>
      <c r="M59" s="199"/>
      <c r="N59" s="199"/>
    </row>
    <row r="60" spans="1:14" x14ac:dyDescent="0.2">
      <c r="A60" s="227">
        <v>37</v>
      </c>
      <c r="B60" s="220" t="s">
        <v>94</v>
      </c>
      <c r="C60" s="229" t="s">
        <v>128</v>
      </c>
      <c r="D60" s="230">
        <v>44278</v>
      </c>
      <c r="E60" s="231">
        <v>44308</v>
      </c>
      <c r="F60" s="169" t="s">
        <v>252</v>
      </c>
      <c r="G60" s="269">
        <v>301614427</v>
      </c>
      <c r="H60" s="223">
        <v>301614427</v>
      </c>
      <c r="I60" s="224">
        <v>301614427</v>
      </c>
      <c r="J60" s="225">
        <f t="shared" si="3"/>
        <v>0</v>
      </c>
      <c r="K60" s="268"/>
      <c r="L60" s="201" t="s">
        <v>24</v>
      </c>
      <c r="M60" s="199"/>
      <c r="N60" s="203"/>
    </row>
    <row r="61" spans="1:14" x14ac:dyDescent="0.2">
      <c r="A61" s="227">
        <v>38</v>
      </c>
      <c r="B61" s="220" t="s">
        <v>95</v>
      </c>
      <c r="C61" s="229" t="s">
        <v>122</v>
      </c>
      <c r="D61" s="230">
        <v>44180</v>
      </c>
      <c r="E61" s="231">
        <v>44550</v>
      </c>
      <c r="F61" s="169" t="s">
        <v>252</v>
      </c>
      <c r="G61" s="269">
        <v>127637082.98999999</v>
      </c>
      <c r="H61" s="223">
        <v>127637082.98999999</v>
      </c>
      <c r="I61" s="224">
        <v>127637082.98999999</v>
      </c>
      <c r="J61" s="225">
        <f t="shared" si="3"/>
        <v>0</v>
      </c>
      <c r="K61" s="268"/>
      <c r="L61" s="201" t="s">
        <v>24</v>
      </c>
      <c r="M61" s="199"/>
      <c r="N61" s="199"/>
    </row>
    <row r="62" spans="1:14" x14ac:dyDescent="0.2">
      <c r="A62" s="227">
        <v>39</v>
      </c>
      <c r="B62" s="220" t="s">
        <v>205</v>
      </c>
      <c r="C62" s="229" t="s">
        <v>122</v>
      </c>
      <c r="D62" s="230">
        <v>44280</v>
      </c>
      <c r="E62" s="231">
        <v>44646</v>
      </c>
      <c r="F62" s="169" t="s">
        <v>252</v>
      </c>
      <c r="G62" s="269">
        <v>46417000</v>
      </c>
      <c r="H62" s="223">
        <v>46417000</v>
      </c>
      <c r="I62" s="224">
        <v>46417000</v>
      </c>
      <c r="J62" s="225">
        <f t="shared" si="3"/>
        <v>0</v>
      </c>
      <c r="K62" s="268"/>
      <c r="L62" s="201" t="s">
        <v>24</v>
      </c>
      <c r="M62" s="199"/>
      <c r="N62" s="199"/>
    </row>
    <row r="63" spans="1:14" x14ac:dyDescent="0.2">
      <c r="A63" s="227">
        <v>40</v>
      </c>
      <c r="B63" s="220" t="s">
        <v>123</v>
      </c>
      <c r="C63" s="229" t="s">
        <v>128</v>
      </c>
      <c r="D63" s="230">
        <v>44274</v>
      </c>
      <c r="E63" s="231">
        <v>44304</v>
      </c>
      <c r="F63" s="169" t="s">
        <v>252</v>
      </c>
      <c r="G63" s="269">
        <v>19630833</v>
      </c>
      <c r="H63" s="223">
        <v>19630833</v>
      </c>
      <c r="I63" s="224">
        <v>19630833</v>
      </c>
      <c r="J63" s="225">
        <f t="shared" si="3"/>
        <v>0</v>
      </c>
      <c r="K63" s="268"/>
      <c r="L63" s="201" t="s">
        <v>24</v>
      </c>
      <c r="M63" s="199"/>
      <c r="N63" s="199"/>
    </row>
    <row r="64" spans="1:14" x14ac:dyDescent="0.2">
      <c r="A64" s="227">
        <v>41</v>
      </c>
      <c r="B64" s="220" t="s">
        <v>49</v>
      </c>
      <c r="C64" s="229" t="s">
        <v>128</v>
      </c>
      <c r="D64" s="230">
        <v>44271</v>
      </c>
      <c r="E64" s="231">
        <v>44301</v>
      </c>
      <c r="F64" s="169" t="s">
        <v>252</v>
      </c>
      <c r="G64" s="269">
        <v>3262501</v>
      </c>
      <c r="H64" s="223">
        <v>3262501</v>
      </c>
      <c r="I64" s="224">
        <v>3262501</v>
      </c>
      <c r="J64" s="225">
        <f t="shared" si="3"/>
        <v>0</v>
      </c>
      <c r="K64" s="268"/>
      <c r="L64" s="201" t="s">
        <v>24</v>
      </c>
      <c r="M64" s="199"/>
      <c r="N64" s="203"/>
    </row>
    <row r="65" spans="1:23" x14ac:dyDescent="0.2">
      <c r="A65" s="227">
        <v>42</v>
      </c>
      <c r="B65" s="220" t="s">
        <v>136</v>
      </c>
      <c r="C65" s="229" t="s">
        <v>128</v>
      </c>
      <c r="D65" s="230">
        <v>44273</v>
      </c>
      <c r="E65" s="231">
        <v>44303</v>
      </c>
      <c r="F65" s="169" t="s">
        <v>252</v>
      </c>
      <c r="G65" s="269">
        <v>619388</v>
      </c>
      <c r="H65" s="223">
        <v>619388</v>
      </c>
      <c r="I65" s="224">
        <v>619388</v>
      </c>
      <c r="J65" s="225">
        <f t="shared" si="3"/>
        <v>0</v>
      </c>
      <c r="K65" s="268"/>
      <c r="L65" s="201" t="s">
        <v>24</v>
      </c>
      <c r="M65" s="199"/>
      <c r="N65" s="199"/>
    </row>
    <row r="66" spans="1:23" x14ac:dyDescent="0.2">
      <c r="A66" s="227">
        <v>43</v>
      </c>
      <c r="B66" s="220" t="s">
        <v>76</v>
      </c>
      <c r="C66" s="229" t="s">
        <v>128</v>
      </c>
      <c r="D66" s="230">
        <v>44275</v>
      </c>
      <c r="E66" s="231">
        <v>44307</v>
      </c>
      <c r="F66" s="169" t="s">
        <v>252</v>
      </c>
      <c r="G66" s="269">
        <v>29428700</v>
      </c>
      <c r="H66" s="223">
        <v>29428700</v>
      </c>
      <c r="I66" s="224">
        <v>29428700</v>
      </c>
      <c r="J66" s="225">
        <f t="shared" si="3"/>
        <v>0</v>
      </c>
      <c r="K66" s="268"/>
      <c r="L66" s="201" t="s">
        <v>24</v>
      </c>
      <c r="M66" s="199"/>
      <c r="N66" s="199"/>
    </row>
    <row r="67" spans="1:23" x14ac:dyDescent="0.2">
      <c r="A67" s="227">
        <v>44</v>
      </c>
      <c r="B67" s="220" t="s">
        <v>77</v>
      </c>
      <c r="C67" s="229" t="s">
        <v>128</v>
      </c>
      <c r="D67" s="230">
        <v>44260</v>
      </c>
      <c r="E67" s="231">
        <v>44292</v>
      </c>
      <c r="F67" s="169" t="s">
        <v>286</v>
      </c>
      <c r="G67" s="269">
        <v>8</v>
      </c>
      <c r="H67" s="223">
        <v>50810.64</v>
      </c>
      <c r="I67" s="224">
        <v>0</v>
      </c>
      <c r="J67" s="225">
        <f t="shared" si="3"/>
        <v>8</v>
      </c>
      <c r="K67" s="268"/>
      <c r="L67" s="201" t="s">
        <v>24</v>
      </c>
      <c r="M67" s="199"/>
      <c r="N67" s="203"/>
    </row>
    <row r="68" spans="1:23" x14ac:dyDescent="0.2">
      <c r="A68" s="227">
        <v>45</v>
      </c>
      <c r="B68" s="220" t="s">
        <v>96</v>
      </c>
      <c r="C68" s="229" t="s">
        <v>128</v>
      </c>
      <c r="D68" s="230">
        <v>44285</v>
      </c>
      <c r="E68" s="231">
        <v>44316</v>
      </c>
      <c r="F68" s="169" t="s">
        <v>252</v>
      </c>
      <c r="G68" s="269">
        <v>613799</v>
      </c>
      <c r="H68" s="223">
        <f>IF(F68="GUARANI",G68*1,IF(F68="DOLAR",G68*$C$6))</f>
        <v>613799</v>
      </c>
      <c r="I68" s="224">
        <f>IF(F68="GUARANI",G68,0)</f>
        <v>613799</v>
      </c>
      <c r="J68" s="225">
        <f t="shared" si="3"/>
        <v>0</v>
      </c>
      <c r="K68" s="268"/>
      <c r="L68" s="201" t="s">
        <v>24</v>
      </c>
      <c r="M68" s="199"/>
      <c r="N68" s="203"/>
    </row>
    <row r="69" spans="1:23" ht="12" customHeight="1" x14ac:dyDescent="0.2">
      <c r="A69" s="227">
        <v>46</v>
      </c>
      <c r="B69" s="220" t="s">
        <v>248</v>
      </c>
      <c r="C69" s="169" t="s">
        <v>124</v>
      </c>
      <c r="D69" s="153">
        <v>44095</v>
      </c>
      <c r="E69" s="154">
        <v>44993</v>
      </c>
      <c r="F69" s="169" t="s">
        <v>286</v>
      </c>
      <c r="G69" s="269">
        <v>24000</v>
      </c>
      <c r="H69" s="223">
        <v>152431920</v>
      </c>
      <c r="I69" s="224">
        <v>0</v>
      </c>
      <c r="J69" s="225">
        <f>IF(F69="DOLAR",G69,0)</f>
        <v>24000</v>
      </c>
      <c r="K69" s="268"/>
      <c r="L69" s="201" t="s">
        <v>24</v>
      </c>
      <c r="M69" s="199"/>
      <c r="N69" s="199"/>
    </row>
    <row r="70" spans="1:23" x14ac:dyDescent="0.2">
      <c r="A70" s="227">
        <v>47</v>
      </c>
      <c r="B70" s="220" t="s">
        <v>174</v>
      </c>
      <c r="C70" s="169" t="s">
        <v>128</v>
      </c>
      <c r="D70" s="153">
        <v>44257</v>
      </c>
      <c r="E70" s="154">
        <v>44287</v>
      </c>
      <c r="F70" s="169" t="s">
        <v>252</v>
      </c>
      <c r="G70" s="269">
        <v>4720000</v>
      </c>
      <c r="H70" s="223">
        <v>4720000</v>
      </c>
      <c r="I70" s="224">
        <v>4720000</v>
      </c>
      <c r="J70" s="225">
        <f>IF(F70="DOLAR",G70,0)</f>
        <v>0</v>
      </c>
      <c r="K70" s="268"/>
      <c r="L70" s="201" t="s">
        <v>24</v>
      </c>
      <c r="N70" s="203"/>
    </row>
    <row r="71" spans="1:23" x14ac:dyDescent="0.2">
      <c r="A71" s="227">
        <v>48</v>
      </c>
      <c r="B71" s="220" t="s">
        <v>249</v>
      </c>
      <c r="C71" s="169" t="s">
        <v>128</v>
      </c>
      <c r="D71" s="153">
        <v>44273</v>
      </c>
      <c r="E71" s="154">
        <v>44303</v>
      </c>
      <c r="F71" s="169" t="s">
        <v>286</v>
      </c>
      <c r="G71" s="269">
        <v>220</v>
      </c>
      <c r="H71" s="223">
        <v>1397292.6</v>
      </c>
      <c r="I71" s="224">
        <v>0</v>
      </c>
      <c r="J71" s="225">
        <f>IF(F71="DOLAR",G71,0)</f>
        <v>220</v>
      </c>
      <c r="K71" s="268"/>
      <c r="L71" s="201" t="s">
        <v>24</v>
      </c>
      <c r="M71" s="199"/>
      <c r="N71" s="199"/>
    </row>
    <row r="72" spans="1:23" x14ac:dyDescent="0.2">
      <c r="A72" s="227">
        <v>49</v>
      </c>
      <c r="B72" s="220" t="s">
        <v>65</v>
      </c>
      <c r="C72" s="169" t="s">
        <v>185</v>
      </c>
      <c r="D72" s="153">
        <v>44277</v>
      </c>
      <c r="E72" s="154">
        <v>44307</v>
      </c>
      <c r="F72" s="169" t="s">
        <v>252</v>
      </c>
      <c r="G72" s="269">
        <v>25573484</v>
      </c>
      <c r="H72" s="223">
        <v>25573484</v>
      </c>
      <c r="I72" s="224">
        <v>25573484</v>
      </c>
      <c r="J72" s="225">
        <f>IF(F72="DOLAR",G72,0)</f>
        <v>0</v>
      </c>
      <c r="K72" s="268"/>
      <c r="L72" s="201" t="s">
        <v>24</v>
      </c>
      <c r="M72" s="199"/>
      <c r="N72" s="199"/>
    </row>
    <row r="73" spans="1:23" x14ac:dyDescent="0.2">
      <c r="A73" s="227">
        <v>50</v>
      </c>
      <c r="B73" s="220" t="s">
        <v>129</v>
      </c>
      <c r="C73" s="169" t="s">
        <v>33</v>
      </c>
      <c r="D73" s="153">
        <v>44286</v>
      </c>
      <c r="E73" s="154">
        <v>44297</v>
      </c>
      <c r="F73" s="169" t="s">
        <v>252</v>
      </c>
      <c r="G73" s="269">
        <v>90000</v>
      </c>
      <c r="H73" s="223">
        <v>90000</v>
      </c>
      <c r="I73" s="224">
        <v>90000</v>
      </c>
      <c r="J73" s="225">
        <f>IF(F73="DOLAR",G73,0)</f>
        <v>0</v>
      </c>
      <c r="K73" s="268"/>
      <c r="L73" s="201" t="s">
        <v>24</v>
      </c>
      <c r="M73" s="199"/>
      <c r="N73" s="203"/>
    </row>
    <row r="74" spans="1:23" s="185" customFormat="1" ht="12" x14ac:dyDescent="0.25">
      <c r="B74" s="185" t="s">
        <v>38</v>
      </c>
      <c r="D74" s="153"/>
      <c r="E74" s="154"/>
      <c r="F74" s="202"/>
      <c r="G74" s="276"/>
      <c r="H74" s="214">
        <f>SUM(H48:H73)</f>
        <v>9632813361.2952995</v>
      </c>
      <c r="I74" s="214">
        <f t="shared" ref="I74:J74" si="4">SUM(I48:I73)</f>
        <v>6455081575</v>
      </c>
      <c r="J74" s="221">
        <f t="shared" si="4"/>
        <v>500325.41</v>
      </c>
    </row>
    <row r="75" spans="1:23" s="185" customFormat="1" x14ac:dyDescent="0.2">
      <c r="D75" s="52"/>
      <c r="E75" s="52"/>
      <c r="F75" s="186"/>
      <c r="G75" s="270"/>
      <c r="H75" s="209"/>
      <c r="I75" s="209"/>
      <c r="J75" s="209"/>
    </row>
    <row r="76" spans="1:23" s="185" customFormat="1" x14ac:dyDescent="0.2">
      <c r="D76" s="52"/>
      <c r="E76" s="52"/>
      <c r="F76" s="186"/>
      <c r="G76" s="270"/>
      <c r="H76" s="209"/>
      <c r="I76" s="209"/>
      <c r="J76" s="209"/>
    </row>
    <row r="77" spans="1:23" s="185" customFormat="1" x14ac:dyDescent="0.2">
      <c r="D77" s="52"/>
      <c r="E77" s="52"/>
      <c r="F77" s="186"/>
      <c r="G77" s="270"/>
      <c r="H77" s="209"/>
      <c r="I77" s="209"/>
      <c r="J77" s="209"/>
    </row>
    <row r="78" spans="1:23" s="185" customFormat="1" x14ac:dyDescent="0.2">
      <c r="D78" s="52"/>
      <c r="E78" s="52"/>
      <c r="F78" s="186"/>
      <c r="G78" s="270"/>
      <c r="H78" s="209"/>
      <c r="I78" s="209"/>
      <c r="J78" s="209"/>
    </row>
    <row r="79" spans="1:23" s="185" customFormat="1" ht="12" x14ac:dyDescent="0.25">
      <c r="A79" s="191" t="s">
        <v>288</v>
      </c>
      <c r="B79" s="192"/>
      <c r="C79" s="193" t="str">
        <f>+indice!D13</f>
        <v>31 de Marzo de 2021</v>
      </c>
      <c r="D79" s="89"/>
      <c r="E79" s="88"/>
      <c r="F79" s="189"/>
      <c r="G79" s="271"/>
      <c r="H79" s="210"/>
      <c r="I79" s="210"/>
      <c r="J79" s="210"/>
      <c r="K79" s="188"/>
      <c r="L79" s="188"/>
      <c r="M79" s="188"/>
      <c r="N79" s="188"/>
      <c r="O79" s="190"/>
      <c r="P79" s="190"/>
      <c r="Q79" s="190"/>
      <c r="R79" s="190"/>
      <c r="S79" s="190"/>
      <c r="T79" s="190"/>
      <c r="U79" s="190"/>
      <c r="V79" s="190"/>
      <c r="W79" s="190"/>
    </row>
    <row r="80" spans="1:23" s="185" customFormat="1" ht="12" x14ac:dyDescent="0.25">
      <c r="A80" s="191" t="s">
        <v>289</v>
      </c>
      <c r="B80" s="192"/>
      <c r="C80" s="194">
        <f>+indice!D15</f>
        <v>6351.33</v>
      </c>
      <c r="D80" s="90"/>
      <c r="E80" s="88"/>
      <c r="F80" s="189"/>
      <c r="G80" s="271"/>
      <c r="H80" s="210"/>
      <c r="I80" s="210"/>
      <c r="J80" s="210"/>
      <c r="K80" s="188"/>
      <c r="L80" s="188"/>
      <c r="M80" s="188"/>
      <c r="N80" s="188"/>
      <c r="O80" s="190"/>
      <c r="P80" s="190"/>
      <c r="Q80" s="190"/>
      <c r="R80" s="190"/>
      <c r="S80" s="190"/>
      <c r="T80" s="190"/>
      <c r="U80" s="190"/>
      <c r="V80" s="190"/>
      <c r="W80" s="190"/>
    </row>
    <row r="81" spans="1:23" s="185" customFormat="1" ht="12" x14ac:dyDescent="0.25">
      <c r="A81" s="195"/>
      <c r="B81" s="196"/>
      <c r="C81" s="196"/>
      <c r="D81" s="91"/>
      <c r="E81" s="88"/>
      <c r="F81" s="189"/>
      <c r="G81" s="271"/>
      <c r="H81" s="210"/>
      <c r="I81" s="210"/>
      <c r="J81" s="210"/>
      <c r="K81" s="188"/>
      <c r="L81" s="188"/>
      <c r="M81" s="188"/>
      <c r="N81" s="188"/>
      <c r="O81" s="190"/>
      <c r="P81" s="190"/>
      <c r="Q81" s="190"/>
      <c r="R81" s="190"/>
      <c r="S81" s="190"/>
      <c r="T81" s="190"/>
      <c r="U81" s="190"/>
      <c r="V81" s="190"/>
      <c r="W81" s="190"/>
    </row>
    <row r="82" spans="1:23" s="185" customFormat="1" ht="12" x14ac:dyDescent="0.25">
      <c r="A82" s="187"/>
      <c r="B82" s="192" t="s">
        <v>10</v>
      </c>
      <c r="C82" s="196"/>
      <c r="D82" s="91"/>
      <c r="E82" s="88"/>
      <c r="F82" s="189"/>
      <c r="G82" s="271"/>
      <c r="H82" s="210"/>
      <c r="I82" s="210"/>
      <c r="J82" s="210"/>
      <c r="K82" s="188"/>
      <c r="L82" s="188"/>
      <c r="M82" s="188"/>
      <c r="N82" s="188"/>
      <c r="O82" s="190"/>
      <c r="P82" s="190"/>
      <c r="Q82" s="190"/>
      <c r="R82" s="190"/>
      <c r="S82" s="190"/>
      <c r="T82" s="190"/>
      <c r="U82" s="190"/>
      <c r="V82" s="190"/>
      <c r="W82" s="190"/>
    </row>
    <row r="83" spans="1:23" s="185" customFormat="1" ht="12" x14ac:dyDescent="0.25">
      <c r="A83" s="192"/>
      <c r="B83" s="196"/>
      <c r="C83" s="196"/>
      <c r="D83" s="91"/>
      <c r="E83" s="88"/>
      <c r="F83" s="189"/>
      <c r="G83" s="271"/>
      <c r="H83" s="210"/>
      <c r="I83" s="210"/>
      <c r="J83" s="210"/>
      <c r="K83" s="188"/>
      <c r="L83" s="188"/>
      <c r="M83" s="188"/>
      <c r="N83" s="188"/>
      <c r="O83" s="190"/>
      <c r="P83" s="190"/>
      <c r="Q83" s="190"/>
      <c r="R83" s="190"/>
      <c r="S83" s="190"/>
      <c r="T83" s="190"/>
      <c r="U83" s="190"/>
      <c r="V83" s="190"/>
      <c r="W83" s="190"/>
    </row>
    <row r="84" spans="1:23" ht="14.1" customHeight="1" thickBot="1" x14ac:dyDescent="0.3">
      <c r="A84" s="252" t="s">
        <v>11</v>
      </c>
      <c r="B84" s="251" t="s">
        <v>26</v>
      </c>
      <c r="C84" s="251" t="s">
        <v>13</v>
      </c>
      <c r="D84" s="253" t="s">
        <v>27</v>
      </c>
      <c r="E84" s="253" t="s">
        <v>15</v>
      </c>
      <c r="F84" s="198"/>
      <c r="G84" s="272" t="s">
        <v>16</v>
      </c>
      <c r="H84" s="211" t="s">
        <v>16</v>
      </c>
      <c r="I84" s="256" t="s">
        <v>16</v>
      </c>
      <c r="J84" s="256"/>
      <c r="K84" s="251" t="s">
        <v>17</v>
      </c>
      <c r="L84" s="251" t="s">
        <v>18</v>
      </c>
      <c r="M84" s="199"/>
      <c r="N84" s="199"/>
    </row>
    <row r="85" spans="1:23" ht="12" thickBot="1" x14ac:dyDescent="0.25">
      <c r="A85" s="252"/>
      <c r="B85" s="251"/>
      <c r="C85" s="251"/>
      <c r="D85" s="253"/>
      <c r="E85" s="253"/>
      <c r="F85" s="200"/>
      <c r="G85" s="273" t="s">
        <v>19</v>
      </c>
      <c r="H85" s="212" t="s">
        <v>19</v>
      </c>
      <c r="I85" s="213" t="s">
        <v>20</v>
      </c>
      <c r="J85" s="213" t="s">
        <v>21</v>
      </c>
      <c r="K85" s="251"/>
      <c r="L85" s="251"/>
      <c r="M85" s="199"/>
      <c r="N85" s="199"/>
    </row>
    <row r="86" spans="1:23" ht="12" x14ac:dyDescent="0.25">
      <c r="A86" s="204"/>
      <c r="B86" s="185" t="s">
        <v>38</v>
      </c>
      <c r="C86" s="204"/>
      <c r="D86" s="116"/>
      <c r="E86" s="116"/>
      <c r="F86" s="205"/>
      <c r="G86" s="275"/>
      <c r="H86" s="216">
        <f>+H74</f>
        <v>9632813361.2952995</v>
      </c>
      <c r="I86" s="216">
        <f>+I74</f>
        <v>6455081575</v>
      </c>
      <c r="J86" s="221">
        <f>+J74</f>
        <v>500325.41</v>
      </c>
      <c r="K86" s="204"/>
      <c r="L86" s="204"/>
      <c r="M86" s="199"/>
      <c r="N86" s="199"/>
    </row>
    <row r="87" spans="1:23" x14ac:dyDescent="0.2">
      <c r="A87" s="227">
        <v>51</v>
      </c>
      <c r="B87" s="220" t="s">
        <v>148</v>
      </c>
      <c r="C87" s="169" t="s">
        <v>33</v>
      </c>
      <c r="D87" s="153">
        <v>44207</v>
      </c>
      <c r="E87" s="154">
        <v>44388</v>
      </c>
      <c r="F87" s="169" t="s">
        <v>252</v>
      </c>
      <c r="G87" s="269">
        <v>508888046</v>
      </c>
      <c r="H87" s="223">
        <v>508888046</v>
      </c>
      <c r="I87" s="224">
        <v>508888046</v>
      </c>
      <c r="J87" s="225">
        <f t="shared" ref="J87:J106" si="5">IF(F87="DOLAR",G87,0)</f>
        <v>0</v>
      </c>
      <c r="K87" s="268" t="s">
        <v>51</v>
      </c>
      <c r="L87" s="201" t="s">
        <v>24</v>
      </c>
      <c r="M87" s="199"/>
      <c r="N87" s="199"/>
    </row>
    <row r="88" spans="1:23" x14ac:dyDescent="0.2">
      <c r="A88" s="227">
        <v>52</v>
      </c>
      <c r="B88" s="220" t="s">
        <v>261</v>
      </c>
      <c r="C88" s="169" t="s">
        <v>128</v>
      </c>
      <c r="D88" s="153">
        <v>44281</v>
      </c>
      <c r="E88" s="154">
        <v>44312</v>
      </c>
      <c r="F88" s="169" t="s">
        <v>286</v>
      </c>
      <c r="G88" s="269">
        <v>900</v>
      </c>
      <c r="H88" s="223">
        <v>5716197</v>
      </c>
      <c r="I88" s="224">
        <v>0</v>
      </c>
      <c r="J88" s="225">
        <f t="shared" si="5"/>
        <v>900</v>
      </c>
      <c r="K88" s="268"/>
      <c r="L88" s="201" t="s">
        <v>24</v>
      </c>
      <c r="M88" s="199"/>
      <c r="N88" s="199"/>
    </row>
    <row r="89" spans="1:23" x14ac:dyDescent="0.2">
      <c r="A89" s="227">
        <v>53</v>
      </c>
      <c r="B89" s="220" t="s">
        <v>206</v>
      </c>
      <c r="C89" s="169" t="s">
        <v>128</v>
      </c>
      <c r="D89" s="153">
        <v>44282</v>
      </c>
      <c r="E89" s="154">
        <v>44312</v>
      </c>
      <c r="F89" s="169" t="s">
        <v>252</v>
      </c>
      <c r="G89" s="269">
        <v>455000</v>
      </c>
      <c r="H89" s="223">
        <v>455000</v>
      </c>
      <c r="I89" s="224">
        <v>455000</v>
      </c>
      <c r="J89" s="225">
        <f t="shared" si="5"/>
        <v>0</v>
      </c>
      <c r="K89" s="268"/>
      <c r="L89" s="201" t="s">
        <v>24</v>
      </c>
      <c r="M89" s="199"/>
      <c r="N89" s="199"/>
    </row>
    <row r="90" spans="1:23" x14ac:dyDescent="0.2">
      <c r="A90" s="227">
        <v>54</v>
      </c>
      <c r="B90" s="220" t="s">
        <v>262</v>
      </c>
      <c r="C90" s="169" t="s">
        <v>128</v>
      </c>
      <c r="D90" s="153">
        <v>44262</v>
      </c>
      <c r="E90" s="154">
        <v>44293</v>
      </c>
      <c r="F90" s="169" t="s">
        <v>286</v>
      </c>
      <c r="G90" s="269">
        <v>119.88</v>
      </c>
      <c r="H90" s="223">
        <v>761397.44039999996</v>
      </c>
      <c r="I90" s="224">
        <v>0</v>
      </c>
      <c r="J90" s="225">
        <f t="shared" si="5"/>
        <v>119.88</v>
      </c>
      <c r="K90" s="268"/>
      <c r="L90" s="201" t="s">
        <v>24</v>
      </c>
      <c r="M90" s="199"/>
      <c r="N90" s="199"/>
    </row>
    <row r="91" spans="1:23" x14ac:dyDescent="0.2">
      <c r="A91" s="227">
        <v>55</v>
      </c>
      <c r="B91" s="220" t="s">
        <v>207</v>
      </c>
      <c r="C91" s="169" t="s">
        <v>128</v>
      </c>
      <c r="D91" s="153">
        <v>44266</v>
      </c>
      <c r="E91" s="154">
        <v>44296</v>
      </c>
      <c r="F91" s="169" t="s">
        <v>252</v>
      </c>
      <c r="G91" s="269">
        <v>1800000</v>
      </c>
      <c r="H91" s="223">
        <v>1800000</v>
      </c>
      <c r="I91" s="224">
        <v>1800000</v>
      </c>
      <c r="J91" s="225">
        <f t="shared" si="5"/>
        <v>0</v>
      </c>
      <c r="K91" s="268"/>
      <c r="L91" s="201" t="s">
        <v>24</v>
      </c>
      <c r="M91" s="199"/>
      <c r="N91" s="199"/>
    </row>
    <row r="92" spans="1:23" x14ac:dyDescent="0.2">
      <c r="A92" s="227">
        <v>56</v>
      </c>
      <c r="B92" s="220" t="s">
        <v>208</v>
      </c>
      <c r="C92" s="169" t="s">
        <v>128</v>
      </c>
      <c r="D92" s="153">
        <v>44271</v>
      </c>
      <c r="E92" s="154">
        <v>44301</v>
      </c>
      <c r="F92" s="169" t="s">
        <v>252</v>
      </c>
      <c r="G92" s="269">
        <v>2601000</v>
      </c>
      <c r="H92" s="223">
        <v>2601000</v>
      </c>
      <c r="I92" s="224">
        <v>2601000</v>
      </c>
      <c r="J92" s="225">
        <f t="shared" si="5"/>
        <v>0</v>
      </c>
      <c r="K92" s="268"/>
      <c r="L92" s="201" t="s">
        <v>24</v>
      </c>
      <c r="M92" s="199"/>
      <c r="N92" s="203"/>
    </row>
    <row r="93" spans="1:23" x14ac:dyDescent="0.2">
      <c r="A93" s="227">
        <v>57</v>
      </c>
      <c r="B93" s="220" t="s">
        <v>209</v>
      </c>
      <c r="C93" s="169" t="s">
        <v>128</v>
      </c>
      <c r="D93" s="153">
        <v>44271</v>
      </c>
      <c r="E93" s="154">
        <v>44301</v>
      </c>
      <c r="F93" s="169" t="s">
        <v>252</v>
      </c>
      <c r="G93" s="269">
        <v>2763750</v>
      </c>
      <c r="H93" s="223">
        <v>2763750</v>
      </c>
      <c r="I93" s="224">
        <v>2763750</v>
      </c>
      <c r="J93" s="225">
        <f t="shared" si="5"/>
        <v>0</v>
      </c>
      <c r="K93" s="268"/>
      <c r="L93" s="201" t="s">
        <v>24</v>
      </c>
      <c r="M93" s="199"/>
      <c r="N93" s="199"/>
    </row>
    <row r="94" spans="1:23" x14ac:dyDescent="0.2">
      <c r="A94" s="227">
        <v>58</v>
      </c>
      <c r="B94" s="220" t="s">
        <v>132</v>
      </c>
      <c r="C94" s="169" t="s">
        <v>131</v>
      </c>
      <c r="D94" s="153">
        <v>44264</v>
      </c>
      <c r="E94" s="154">
        <v>44294</v>
      </c>
      <c r="F94" s="169" t="s">
        <v>252</v>
      </c>
      <c r="G94" s="269">
        <v>1111750</v>
      </c>
      <c r="H94" s="223">
        <v>1111750</v>
      </c>
      <c r="I94" s="224">
        <v>1111750</v>
      </c>
      <c r="J94" s="225">
        <f t="shared" si="5"/>
        <v>0</v>
      </c>
      <c r="K94" s="268"/>
      <c r="L94" s="201" t="s">
        <v>24</v>
      </c>
      <c r="M94" s="199"/>
      <c r="N94" s="203"/>
    </row>
    <row r="95" spans="1:23" x14ac:dyDescent="0.2">
      <c r="A95" s="227">
        <v>59</v>
      </c>
      <c r="B95" s="220" t="s">
        <v>56</v>
      </c>
      <c r="C95" s="169" t="s">
        <v>131</v>
      </c>
      <c r="D95" s="153">
        <v>44278</v>
      </c>
      <c r="E95" s="154">
        <v>44308</v>
      </c>
      <c r="F95" s="169" t="s">
        <v>252</v>
      </c>
      <c r="G95" s="269">
        <v>2880355</v>
      </c>
      <c r="H95" s="223">
        <v>2880355</v>
      </c>
      <c r="I95" s="224">
        <v>2880355</v>
      </c>
      <c r="J95" s="225">
        <f t="shared" si="5"/>
        <v>0</v>
      </c>
      <c r="K95" s="268"/>
      <c r="L95" s="201" t="s">
        <v>24</v>
      </c>
      <c r="M95" s="199"/>
      <c r="N95" s="199"/>
    </row>
    <row r="96" spans="1:23" x14ac:dyDescent="0.2">
      <c r="A96" s="227">
        <v>60</v>
      </c>
      <c r="B96" s="220" t="s">
        <v>78</v>
      </c>
      <c r="C96" s="169" t="s">
        <v>128</v>
      </c>
      <c r="D96" s="153">
        <v>44279</v>
      </c>
      <c r="E96" s="154">
        <v>44309</v>
      </c>
      <c r="F96" s="169" t="s">
        <v>252</v>
      </c>
      <c r="G96" s="269">
        <v>8300000</v>
      </c>
      <c r="H96" s="223">
        <v>8300000</v>
      </c>
      <c r="I96" s="224">
        <v>8300000</v>
      </c>
      <c r="J96" s="225">
        <f t="shared" si="5"/>
        <v>0</v>
      </c>
      <c r="K96" s="268"/>
      <c r="L96" s="201" t="s">
        <v>24</v>
      </c>
      <c r="M96" s="199"/>
      <c r="N96" s="203"/>
    </row>
    <row r="97" spans="1:14" x14ac:dyDescent="0.2">
      <c r="A97" s="227">
        <v>61</v>
      </c>
      <c r="B97" s="220" t="s">
        <v>78</v>
      </c>
      <c r="C97" s="169" t="s">
        <v>128</v>
      </c>
      <c r="D97" s="153">
        <v>44279</v>
      </c>
      <c r="E97" s="154">
        <v>44309</v>
      </c>
      <c r="F97" s="169" t="s">
        <v>286</v>
      </c>
      <c r="G97" s="269">
        <v>2826</v>
      </c>
      <c r="H97" s="223">
        <v>17948858.579999998</v>
      </c>
      <c r="I97" s="224">
        <v>0</v>
      </c>
      <c r="J97" s="225">
        <f t="shared" si="5"/>
        <v>2826</v>
      </c>
      <c r="K97" s="268"/>
      <c r="L97" s="201" t="s">
        <v>24</v>
      </c>
      <c r="M97" s="199"/>
      <c r="N97" s="199"/>
    </row>
    <row r="98" spans="1:14" ht="14.1" customHeight="1" x14ac:dyDescent="0.2">
      <c r="A98" s="227">
        <v>62</v>
      </c>
      <c r="B98" s="220" t="s">
        <v>79</v>
      </c>
      <c r="C98" s="169" t="s">
        <v>185</v>
      </c>
      <c r="D98" s="153">
        <v>44278</v>
      </c>
      <c r="E98" s="154">
        <v>44639</v>
      </c>
      <c r="F98" s="169" t="s">
        <v>252</v>
      </c>
      <c r="G98" s="269">
        <v>127629741</v>
      </c>
      <c r="H98" s="223">
        <v>127629741</v>
      </c>
      <c r="I98" s="224">
        <v>127629741</v>
      </c>
      <c r="J98" s="225">
        <f t="shared" si="5"/>
        <v>0</v>
      </c>
      <c r="K98" s="268"/>
      <c r="L98" s="201" t="s">
        <v>24</v>
      </c>
      <c r="M98" s="199"/>
      <c r="N98" s="199"/>
    </row>
    <row r="99" spans="1:14" x14ac:dyDescent="0.2">
      <c r="A99" s="227">
        <v>63</v>
      </c>
      <c r="B99" s="220" t="s">
        <v>175</v>
      </c>
      <c r="C99" s="169" t="s">
        <v>128</v>
      </c>
      <c r="D99" s="153">
        <v>44271</v>
      </c>
      <c r="E99" s="154">
        <v>44301</v>
      </c>
      <c r="F99" s="169" t="s">
        <v>252</v>
      </c>
      <c r="G99" s="269">
        <v>556437</v>
      </c>
      <c r="H99" s="223">
        <v>556437</v>
      </c>
      <c r="I99" s="224">
        <v>556437</v>
      </c>
      <c r="J99" s="225">
        <f t="shared" si="5"/>
        <v>0</v>
      </c>
      <c r="K99" s="268"/>
      <c r="L99" s="201" t="s">
        <v>24</v>
      </c>
      <c r="M99" s="199"/>
      <c r="N99" s="199"/>
    </row>
    <row r="100" spans="1:14" x14ac:dyDescent="0.2">
      <c r="A100" s="227">
        <v>64</v>
      </c>
      <c r="B100" s="220" t="s">
        <v>176</v>
      </c>
      <c r="C100" s="169" t="s">
        <v>128</v>
      </c>
      <c r="D100" s="153">
        <v>44274</v>
      </c>
      <c r="E100" s="154">
        <v>44304</v>
      </c>
      <c r="F100" s="169" t="s">
        <v>252</v>
      </c>
      <c r="G100" s="269">
        <v>720000</v>
      </c>
      <c r="H100" s="223">
        <v>720000</v>
      </c>
      <c r="I100" s="224">
        <v>720000</v>
      </c>
      <c r="J100" s="225">
        <f t="shared" si="5"/>
        <v>0</v>
      </c>
      <c r="K100" s="268"/>
      <c r="L100" s="201" t="s">
        <v>24</v>
      </c>
      <c r="M100" s="199"/>
      <c r="N100" s="199"/>
    </row>
    <row r="101" spans="1:14" x14ac:dyDescent="0.2">
      <c r="A101" s="227">
        <v>65</v>
      </c>
      <c r="B101" s="220" t="s">
        <v>143</v>
      </c>
      <c r="C101" s="169" t="s">
        <v>128</v>
      </c>
      <c r="D101" s="153">
        <v>44273</v>
      </c>
      <c r="E101" s="154">
        <v>44303</v>
      </c>
      <c r="F101" s="169" t="s">
        <v>252</v>
      </c>
      <c r="G101" s="269">
        <v>25300000</v>
      </c>
      <c r="H101" s="223">
        <v>25300000</v>
      </c>
      <c r="I101" s="224">
        <v>25300000</v>
      </c>
      <c r="J101" s="225">
        <f t="shared" si="5"/>
        <v>0</v>
      </c>
      <c r="K101" s="268"/>
      <c r="L101" s="201" t="s">
        <v>24</v>
      </c>
      <c r="M101" s="199"/>
      <c r="N101" s="199"/>
    </row>
    <row r="102" spans="1:14" x14ac:dyDescent="0.2">
      <c r="A102" s="227">
        <v>66</v>
      </c>
      <c r="B102" s="220" t="s">
        <v>210</v>
      </c>
      <c r="C102" s="169" t="s">
        <v>128</v>
      </c>
      <c r="D102" s="153">
        <v>44279</v>
      </c>
      <c r="E102" s="154">
        <v>44309</v>
      </c>
      <c r="F102" s="169" t="s">
        <v>252</v>
      </c>
      <c r="G102" s="269">
        <v>637000</v>
      </c>
      <c r="H102" s="223">
        <v>637000</v>
      </c>
      <c r="I102" s="224">
        <v>637000</v>
      </c>
      <c r="J102" s="225">
        <f t="shared" si="5"/>
        <v>0</v>
      </c>
      <c r="K102" s="268"/>
      <c r="L102" s="201" t="s">
        <v>24</v>
      </c>
      <c r="M102" s="199"/>
      <c r="N102" s="199"/>
    </row>
    <row r="103" spans="1:14" x14ac:dyDescent="0.2">
      <c r="A103" s="227">
        <v>67</v>
      </c>
      <c r="B103" s="220" t="s">
        <v>97</v>
      </c>
      <c r="C103" s="169" t="s">
        <v>128</v>
      </c>
      <c r="D103" s="153">
        <v>44200</v>
      </c>
      <c r="E103" s="154">
        <v>44439</v>
      </c>
      <c r="F103" s="169" t="s">
        <v>286</v>
      </c>
      <c r="G103" s="269">
        <v>87273.24</v>
      </c>
      <c r="H103" s="223">
        <v>554301147.40920007</v>
      </c>
      <c r="I103" s="224">
        <v>0</v>
      </c>
      <c r="J103" s="225">
        <f t="shared" si="5"/>
        <v>87273.24</v>
      </c>
      <c r="K103" s="268"/>
      <c r="L103" s="201" t="s">
        <v>24</v>
      </c>
      <c r="M103" s="199"/>
      <c r="N103" s="203"/>
    </row>
    <row r="104" spans="1:14" x14ac:dyDescent="0.2">
      <c r="A104" s="227">
        <v>68</v>
      </c>
      <c r="B104" s="220" t="s">
        <v>137</v>
      </c>
      <c r="C104" s="169" t="s">
        <v>128</v>
      </c>
      <c r="D104" s="153">
        <v>44266</v>
      </c>
      <c r="E104" s="154">
        <v>44296</v>
      </c>
      <c r="F104" s="169" t="s">
        <v>252</v>
      </c>
      <c r="G104" s="269">
        <v>1100000</v>
      </c>
      <c r="H104" s="223">
        <v>1100000</v>
      </c>
      <c r="I104" s="224">
        <v>1100000</v>
      </c>
      <c r="J104" s="225">
        <f t="shared" si="5"/>
        <v>0</v>
      </c>
      <c r="K104" s="268"/>
      <c r="L104" s="201" t="s">
        <v>24</v>
      </c>
      <c r="M104" s="199"/>
      <c r="N104" s="203"/>
    </row>
    <row r="105" spans="1:14" x14ac:dyDescent="0.2">
      <c r="A105" s="227">
        <v>69</v>
      </c>
      <c r="B105" s="220" t="s">
        <v>211</v>
      </c>
      <c r="C105" s="169" t="s">
        <v>128</v>
      </c>
      <c r="D105" s="153">
        <v>44265</v>
      </c>
      <c r="E105" s="154">
        <v>44315</v>
      </c>
      <c r="F105" s="169" t="s">
        <v>252</v>
      </c>
      <c r="G105" s="269">
        <v>349135</v>
      </c>
      <c r="H105" s="223">
        <v>349135</v>
      </c>
      <c r="I105" s="224">
        <v>349135</v>
      </c>
      <c r="J105" s="225">
        <f t="shared" si="5"/>
        <v>0</v>
      </c>
      <c r="K105" s="268"/>
      <c r="L105" s="201" t="s">
        <v>24</v>
      </c>
      <c r="M105" s="199"/>
      <c r="N105" s="199"/>
    </row>
    <row r="106" spans="1:14" x14ac:dyDescent="0.2">
      <c r="A106" s="227">
        <v>70</v>
      </c>
      <c r="B106" s="220" t="s">
        <v>212</v>
      </c>
      <c r="C106" s="169" t="s">
        <v>128</v>
      </c>
      <c r="D106" s="153">
        <v>44277</v>
      </c>
      <c r="E106" s="154">
        <v>44309</v>
      </c>
      <c r="F106" s="169" t="s">
        <v>252</v>
      </c>
      <c r="G106" s="269">
        <v>1500000</v>
      </c>
      <c r="H106" s="223">
        <v>1500000</v>
      </c>
      <c r="I106" s="224">
        <v>1500000</v>
      </c>
      <c r="J106" s="225">
        <f t="shared" si="5"/>
        <v>0</v>
      </c>
      <c r="K106" s="268"/>
      <c r="L106" s="201" t="s">
        <v>24</v>
      </c>
      <c r="M106" s="199"/>
      <c r="N106" s="199"/>
    </row>
    <row r="107" spans="1:14" ht="12" customHeight="1" x14ac:dyDescent="0.2">
      <c r="A107" s="201">
        <v>71</v>
      </c>
      <c r="B107" s="220" t="s">
        <v>98</v>
      </c>
      <c r="C107" s="169" t="s">
        <v>128</v>
      </c>
      <c r="D107" s="153">
        <v>44176</v>
      </c>
      <c r="E107" s="154">
        <v>44540</v>
      </c>
      <c r="F107" s="169" t="s">
        <v>252</v>
      </c>
      <c r="G107" s="269">
        <v>31315512</v>
      </c>
      <c r="H107" s="223">
        <v>31315512</v>
      </c>
      <c r="I107" s="224">
        <v>31315512</v>
      </c>
      <c r="J107" s="225">
        <f>IF(F107="DOLAR",G107,0)</f>
        <v>0</v>
      </c>
      <c r="K107" s="268"/>
      <c r="L107" s="201" t="s">
        <v>24</v>
      </c>
      <c r="M107" s="199"/>
      <c r="N107" s="199"/>
    </row>
    <row r="108" spans="1:14" ht="15" customHeight="1" x14ac:dyDescent="0.2">
      <c r="A108" s="201">
        <v>72</v>
      </c>
      <c r="B108" s="220" t="s">
        <v>213</v>
      </c>
      <c r="C108" s="169" t="s">
        <v>128</v>
      </c>
      <c r="D108" s="153">
        <v>44270</v>
      </c>
      <c r="E108" s="154">
        <v>44300</v>
      </c>
      <c r="F108" s="169" t="s">
        <v>252</v>
      </c>
      <c r="G108" s="269">
        <v>6600000</v>
      </c>
      <c r="H108" s="223">
        <v>6600000</v>
      </c>
      <c r="I108" s="224">
        <v>6600000</v>
      </c>
      <c r="J108" s="225">
        <f>IF(F108="DOLAR",G108,0)</f>
        <v>0</v>
      </c>
      <c r="K108" s="268"/>
      <c r="L108" s="201" t="s">
        <v>24</v>
      </c>
      <c r="M108" s="199"/>
      <c r="N108" s="199"/>
    </row>
    <row r="109" spans="1:14" x14ac:dyDescent="0.2">
      <c r="A109" s="201">
        <v>73</v>
      </c>
      <c r="B109" s="220" t="s">
        <v>213</v>
      </c>
      <c r="C109" s="169" t="s">
        <v>128</v>
      </c>
      <c r="D109" s="153">
        <v>44270</v>
      </c>
      <c r="E109" s="154">
        <v>44300</v>
      </c>
      <c r="F109" s="169" t="s">
        <v>286</v>
      </c>
      <c r="G109" s="269">
        <v>4379.1000000000004</v>
      </c>
      <c r="H109" s="223">
        <v>27813109.203000002</v>
      </c>
      <c r="I109" s="224">
        <v>0</v>
      </c>
      <c r="J109" s="225">
        <f>IF(F109="DOLAR",G109,0)</f>
        <v>4379.1000000000004</v>
      </c>
      <c r="K109" s="268"/>
      <c r="L109" s="201" t="s">
        <v>24</v>
      </c>
      <c r="M109" s="199"/>
      <c r="N109" s="199"/>
    </row>
    <row r="110" spans="1:14" x14ac:dyDescent="0.2">
      <c r="A110" s="201">
        <v>74</v>
      </c>
      <c r="B110" s="220" t="s">
        <v>99</v>
      </c>
      <c r="C110" s="169" t="s">
        <v>122</v>
      </c>
      <c r="D110" s="153">
        <v>43864</v>
      </c>
      <c r="E110" s="154">
        <v>44291</v>
      </c>
      <c r="F110" s="169" t="s">
        <v>252</v>
      </c>
      <c r="G110" s="269">
        <v>21472063</v>
      </c>
      <c r="H110" s="223">
        <v>21472063</v>
      </c>
      <c r="I110" s="224">
        <v>21472063</v>
      </c>
      <c r="J110" s="225">
        <f>IF(F110="DOLAR",G110,0)</f>
        <v>0</v>
      </c>
      <c r="K110" s="268"/>
      <c r="L110" s="201" t="s">
        <v>24</v>
      </c>
      <c r="M110" s="199"/>
      <c r="N110" s="199"/>
    </row>
    <row r="111" spans="1:14" x14ac:dyDescent="0.2">
      <c r="A111" s="201">
        <v>75</v>
      </c>
      <c r="B111" s="220" t="s">
        <v>100</v>
      </c>
      <c r="C111" s="169" t="s">
        <v>131</v>
      </c>
      <c r="D111" s="153">
        <v>44267</v>
      </c>
      <c r="E111" s="154">
        <v>44297</v>
      </c>
      <c r="F111" s="169" t="s">
        <v>252</v>
      </c>
      <c r="G111" s="269">
        <v>4650000</v>
      </c>
      <c r="H111" s="223">
        <v>4650000</v>
      </c>
      <c r="I111" s="224">
        <v>4650000</v>
      </c>
      <c r="J111" s="225">
        <f>IF(F111="DOLAR",G111,0)</f>
        <v>0</v>
      </c>
      <c r="K111" s="268"/>
      <c r="L111" s="201" t="s">
        <v>24</v>
      </c>
      <c r="M111" s="199"/>
      <c r="N111" s="199"/>
    </row>
    <row r="112" spans="1:14" s="185" customFormat="1" ht="12" x14ac:dyDescent="0.25">
      <c r="B112" s="185" t="s">
        <v>38</v>
      </c>
      <c r="D112" s="52"/>
      <c r="E112" s="52"/>
      <c r="F112" s="186"/>
      <c r="G112" s="276"/>
      <c r="H112" s="214">
        <f>SUM(H86:H111)</f>
        <v>10989983859.927898</v>
      </c>
      <c r="I112" s="214">
        <f t="shared" ref="I112:J112" si="6">SUM(I86:I111)</f>
        <v>7205711364</v>
      </c>
      <c r="J112" s="221">
        <f t="shared" si="6"/>
        <v>595823.63</v>
      </c>
    </row>
    <row r="113" spans="1:23" s="185" customFormat="1" x14ac:dyDescent="0.2">
      <c r="D113" s="52"/>
      <c r="E113" s="52"/>
      <c r="F113" s="186"/>
      <c r="G113" s="270"/>
      <c r="H113" s="209"/>
      <c r="I113" s="209"/>
      <c r="J113" s="209"/>
    </row>
    <row r="114" spans="1:23" s="185" customFormat="1" x14ac:dyDescent="0.2">
      <c r="D114" s="52"/>
      <c r="E114" s="52"/>
      <c r="F114" s="186"/>
      <c r="G114" s="270"/>
      <c r="H114" s="209"/>
      <c r="I114" s="209"/>
      <c r="J114" s="209"/>
    </row>
    <row r="115" spans="1:23" s="185" customFormat="1" x14ac:dyDescent="0.2">
      <c r="D115" s="52"/>
      <c r="E115" s="52"/>
      <c r="F115" s="186"/>
      <c r="G115" s="270"/>
      <c r="H115" s="209"/>
      <c r="I115" s="209"/>
      <c r="J115" s="209"/>
    </row>
    <row r="116" spans="1:23" s="185" customFormat="1" x14ac:dyDescent="0.2">
      <c r="A116" s="187"/>
      <c r="B116" s="188"/>
      <c r="C116" s="193" t="str">
        <f>+indice!D13</f>
        <v>31 de Marzo de 2021</v>
      </c>
      <c r="D116" s="88"/>
      <c r="E116" s="88"/>
      <c r="F116" s="189"/>
      <c r="G116" s="271"/>
      <c r="H116" s="210"/>
      <c r="I116" s="210"/>
      <c r="J116" s="210"/>
      <c r="K116" s="188"/>
      <c r="L116" s="188"/>
      <c r="M116" s="188"/>
      <c r="N116" s="188"/>
      <c r="O116" s="190"/>
      <c r="P116" s="190"/>
      <c r="Q116" s="190"/>
      <c r="R116" s="190"/>
      <c r="S116" s="190"/>
      <c r="T116" s="190"/>
      <c r="U116" s="190"/>
      <c r="V116" s="190"/>
      <c r="W116" s="190"/>
    </row>
    <row r="117" spans="1:23" s="185" customFormat="1" ht="12" x14ac:dyDescent="0.25">
      <c r="A117" s="191" t="s">
        <v>288</v>
      </c>
      <c r="B117" s="192"/>
      <c r="C117" s="194">
        <f>+indice!D15</f>
        <v>6351.33</v>
      </c>
      <c r="D117" s="89"/>
      <c r="E117" s="88"/>
      <c r="F117" s="189"/>
      <c r="G117" s="271"/>
      <c r="H117" s="210"/>
      <c r="I117" s="210"/>
      <c r="J117" s="210"/>
      <c r="K117" s="188"/>
      <c r="L117" s="188"/>
      <c r="M117" s="188"/>
      <c r="N117" s="188"/>
      <c r="O117" s="190"/>
      <c r="P117" s="190"/>
      <c r="Q117" s="190"/>
      <c r="R117" s="190"/>
      <c r="S117" s="190"/>
      <c r="T117" s="190"/>
      <c r="U117" s="190"/>
      <c r="V117" s="190"/>
      <c r="W117" s="190"/>
    </row>
    <row r="118" spans="1:23" s="185" customFormat="1" ht="12" x14ac:dyDescent="0.25">
      <c r="A118" s="191" t="s">
        <v>289</v>
      </c>
      <c r="B118" s="192"/>
      <c r="C118" s="194"/>
      <c r="D118" s="90"/>
      <c r="E118" s="88"/>
      <c r="F118" s="189"/>
      <c r="G118" s="271"/>
      <c r="H118" s="210"/>
      <c r="I118" s="210"/>
      <c r="J118" s="210"/>
      <c r="K118" s="188"/>
      <c r="L118" s="188"/>
      <c r="M118" s="188"/>
      <c r="N118" s="188"/>
      <c r="O118" s="190"/>
      <c r="P118" s="190"/>
      <c r="Q118" s="190"/>
      <c r="R118" s="190"/>
      <c r="S118" s="190"/>
      <c r="T118" s="190"/>
      <c r="U118" s="190"/>
      <c r="V118" s="190"/>
      <c r="W118" s="190"/>
    </row>
    <row r="119" spans="1:23" s="185" customFormat="1" ht="12" x14ac:dyDescent="0.25">
      <c r="A119" s="195"/>
      <c r="B119" s="196"/>
      <c r="C119" s="196"/>
      <c r="D119" s="91"/>
      <c r="E119" s="88"/>
      <c r="F119" s="189"/>
      <c r="G119" s="271"/>
      <c r="H119" s="210"/>
      <c r="I119" s="210"/>
      <c r="J119" s="210"/>
      <c r="K119" s="188"/>
      <c r="L119" s="188"/>
      <c r="M119" s="188"/>
      <c r="N119" s="188"/>
      <c r="O119" s="190"/>
      <c r="P119" s="190"/>
      <c r="Q119" s="190"/>
      <c r="R119" s="190"/>
      <c r="S119" s="190"/>
      <c r="T119" s="190"/>
      <c r="U119" s="190"/>
      <c r="V119" s="190"/>
      <c r="W119" s="190"/>
    </row>
    <row r="120" spans="1:23" s="185" customFormat="1" ht="12" x14ac:dyDescent="0.25">
      <c r="A120" s="187"/>
      <c r="B120" s="192" t="s">
        <v>10</v>
      </c>
      <c r="C120" s="196"/>
      <c r="D120" s="91"/>
      <c r="E120" s="88"/>
      <c r="F120" s="189"/>
      <c r="G120" s="271"/>
      <c r="H120" s="210"/>
      <c r="I120" s="210"/>
      <c r="J120" s="210"/>
      <c r="K120" s="188"/>
      <c r="L120" s="188"/>
      <c r="M120" s="188"/>
      <c r="N120" s="188"/>
      <c r="O120" s="190"/>
      <c r="P120" s="190"/>
      <c r="Q120" s="190"/>
      <c r="R120" s="190"/>
      <c r="S120" s="190"/>
      <c r="T120" s="190"/>
      <c r="U120" s="190"/>
      <c r="V120" s="190"/>
      <c r="W120" s="190"/>
    </row>
    <row r="121" spans="1:23" s="185" customFormat="1" ht="12" x14ac:dyDescent="0.25">
      <c r="A121" s="192"/>
      <c r="B121" s="196"/>
      <c r="C121" s="196"/>
      <c r="D121" s="91"/>
      <c r="E121" s="88"/>
      <c r="F121" s="189"/>
      <c r="G121" s="271"/>
      <c r="H121" s="210"/>
      <c r="I121" s="210"/>
      <c r="J121" s="210"/>
      <c r="K121" s="188"/>
      <c r="L121" s="188"/>
      <c r="M121" s="188"/>
      <c r="N121" s="188"/>
      <c r="O121" s="190"/>
      <c r="P121" s="190"/>
      <c r="Q121" s="190"/>
      <c r="R121" s="190"/>
      <c r="S121" s="190"/>
      <c r="T121" s="190"/>
      <c r="U121" s="190"/>
      <c r="V121" s="190"/>
      <c r="W121" s="190"/>
    </row>
    <row r="122" spans="1:23" ht="14.1" customHeight="1" thickBot="1" x14ac:dyDescent="0.3">
      <c r="A122" s="252" t="s">
        <v>11</v>
      </c>
      <c r="B122" s="254" t="s">
        <v>26</v>
      </c>
      <c r="C122" s="251" t="s">
        <v>13</v>
      </c>
      <c r="D122" s="253" t="s">
        <v>27</v>
      </c>
      <c r="E122" s="253" t="s">
        <v>15</v>
      </c>
      <c r="F122" s="198"/>
      <c r="G122" s="272" t="s">
        <v>16</v>
      </c>
      <c r="H122" s="211" t="s">
        <v>16</v>
      </c>
      <c r="I122" s="256" t="s">
        <v>16</v>
      </c>
      <c r="J122" s="256"/>
      <c r="K122" s="251" t="s">
        <v>17</v>
      </c>
      <c r="L122" s="251" t="s">
        <v>18</v>
      </c>
      <c r="M122" s="199"/>
      <c r="N122" s="199"/>
    </row>
    <row r="123" spans="1:23" ht="12" thickBot="1" x14ac:dyDescent="0.25">
      <c r="A123" s="252"/>
      <c r="B123" s="255"/>
      <c r="C123" s="251"/>
      <c r="D123" s="253"/>
      <c r="E123" s="253"/>
      <c r="F123" s="200"/>
      <c r="G123" s="273" t="s">
        <v>19</v>
      </c>
      <c r="H123" s="212" t="s">
        <v>19</v>
      </c>
      <c r="I123" s="213" t="s">
        <v>20</v>
      </c>
      <c r="J123" s="213" t="s">
        <v>21</v>
      </c>
      <c r="K123" s="251"/>
      <c r="L123" s="251"/>
      <c r="M123" s="199"/>
      <c r="N123" s="199"/>
    </row>
    <row r="124" spans="1:23" ht="12" x14ac:dyDescent="0.25">
      <c r="A124" s="204"/>
      <c r="B124" s="185" t="s">
        <v>38</v>
      </c>
      <c r="C124" s="204"/>
      <c r="D124" s="116"/>
      <c r="E124" s="116"/>
      <c r="F124" s="205"/>
      <c r="G124" s="275"/>
      <c r="H124" s="216">
        <f>+H112</f>
        <v>10989983859.927898</v>
      </c>
      <c r="I124" s="216">
        <f>+I112</f>
        <v>7205711364</v>
      </c>
      <c r="J124" s="221">
        <f>+J112</f>
        <v>595823.63</v>
      </c>
      <c r="K124" s="204"/>
      <c r="L124" s="204"/>
      <c r="M124" s="199"/>
      <c r="N124" s="199"/>
    </row>
    <row r="125" spans="1:23" x14ac:dyDescent="0.2">
      <c r="A125" s="201">
        <v>76</v>
      </c>
      <c r="B125" s="220" t="s">
        <v>80</v>
      </c>
      <c r="C125" s="169" t="s">
        <v>128</v>
      </c>
      <c r="D125" s="153">
        <v>44266</v>
      </c>
      <c r="E125" s="154">
        <v>44296</v>
      </c>
      <c r="F125" s="169" t="s">
        <v>252</v>
      </c>
      <c r="G125" s="269">
        <v>2940000</v>
      </c>
      <c r="H125" s="223">
        <v>2940000</v>
      </c>
      <c r="I125" s="224">
        <v>2940000</v>
      </c>
      <c r="J125" s="225">
        <f t="shared" ref="J125:J143" si="7">IF(F125="DOLAR",G125,0)</f>
        <v>0</v>
      </c>
      <c r="K125" s="268" t="s">
        <v>51</v>
      </c>
      <c r="L125" s="201" t="s">
        <v>24</v>
      </c>
      <c r="M125" s="199"/>
      <c r="N125" s="199"/>
    </row>
    <row r="126" spans="1:23" x14ac:dyDescent="0.2">
      <c r="A126" s="201">
        <v>77</v>
      </c>
      <c r="B126" s="220" t="s">
        <v>263</v>
      </c>
      <c r="C126" s="169" t="s">
        <v>128</v>
      </c>
      <c r="D126" s="153">
        <v>44277</v>
      </c>
      <c r="E126" s="154">
        <v>44309</v>
      </c>
      <c r="F126" s="169" t="s">
        <v>286</v>
      </c>
      <c r="G126" s="269">
        <v>16000</v>
      </c>
      <c r="H126" s="223">
        <v>101621280</v>
      </c>
      <c r="I126" s="224">
        <v>0</v>
      </c>
      <c r="J126" s="225">
        <f t="shared" si="7"/>
        <v>16000</v>
      </c>
      <c r="K126" s="268"/>
      <c r="L126" s="201" t="s">
        <v>24</v>
      </c>
      <c r="M126" s="199"/>
      <c r="N126" s="199"/>
    </row>
    <row r="127" spans="1:23" x14ac:dyDescent="0.2">
      <c r="A127" s="201">
        <v>78</v>
      </c>
      <c r="B127" s="220" t="s">
        <v>134</v>
      </c>
      <c r="C127" s="169" t="s">
        <v>124</v>
      </c>
      <c r="D127" s="153">
        <v>44258</v>
      </c>
      <c r="E127" s="154">
        <v>44316</v>
      </c>
      <c r="F127" s="169" t="s">
        <v>252</v>
      </c>
      <c r="G127" s="269">
        <v>1000000</v>
      </c>
      <c r="H127" s="223">
        <v>1000000</v>
      </c>
      <c r="I127" s="224">
        <v>1000000</v>
      </c>
      <c r="J127" s="225">
        <f t="shared" si="7"/>
        <v>0</v>
      </c>
      <c r="K127" s="268"/>
      <c r="L127" s="201" t="s">
        <v>24</v>
      </c>
      <c r="M127" s="199"/>
      <c r="N127" s="203"/>
    </row>
    <row r="128" spans="1:23" x14ac:dyDescent="0.2">
      <c r="A128" s="201">
        <v>79</v>
      </c>
      <c r="B128" s="220" t="s">
        <v>101</v>
      </c>
      <c r="C128" s="169" t="s">
        <v>122</v>
      </c>
      <c r="D128" s="153">
        <v>44258</v>
      </c>
      <c r="E128" s="154">
        <v>44288</v>
      </c>
      <c r="F128" s="169" t="s">
        <v>252</v>
      </c>
      <c r="G128" s="269">
        <v>1253175</v>
      </c>
      <c r="H128" s="223">
        <v>1253175</v>
      </c>
      <c r="I128" s="224">
        <v>1253175</v>
      </c>
      <c r="J128" s="225">
        <f t="shared" si="7"/>
        <v>0</v>
      </c>
      <c r="K128" s="268"/>
      <c r="L128" s="201" t="s">
        <v>24</v>
      </c>
      <c r="M128" s="199"/>
      <c r="N128" s="203"/>
    </row>
    <row r="129" spans="1:14" x14ac:dyDescent="0.2">
      <c r="A129" s="201">
        <v>80</v>
      </c>
      <c r="B129" s="220" t="s">
        <v>102</v>
      </c>
      <c r="C129" s="169" t="s">
        <v>122</v>
      </c>
      <c r="D129" s="153">
        <v>44262</v>
      </c>
      <c r="E129" s="154">
        <v>44301</v>
      </c>
      <c r="F129" s="169" t="s">
        <v>252</v>
      </c>
      <c r="G129" s="269">
        <v>41112</v>
      </c>
      <c r="H129" s="223">
        <v>41112</v>
      </c>
      <c r="I129" s="224">
        <v>41112</v>
      </c>
      <c r="J129" s="225">
        <f t="shared" si="7"/>
        <v>0</v>
      </c>
      <c r="K129" s="268"/>
      <c r="L129" s="201" t="s">
        <v>24</v>
      </c>
      <c r="M129" s="199"/>
      <c r="N129" s="199"/>
    </row>
    <row r="130" spans="1:14" x14ac:dyDescent="0.2">
      <c r="A130" s="201">
        <v>81</v>
      </c>
      <c r="B130" s="220" t="s">
        <v>264</v>
      </c>
      <c r="C130" s="169" t="s">
        <v>122</v>
      </c>
      <c r="D130" s="153">
        <v>44273</v>
      </c>
      <c r="E130" s="154">
        <v>44303</v>
      </c>
      <c r="F130" s="169" t="s">
        <v>286</v>
      </c>
      <c r="G130" s="269">
        <v>268731.01</v>
      </c>
      <c r="H130" s="223">
        <v>1706799325.7433</v>
      </c>
      <c r="I130" s="224">
        <v>0</v>
      </c>
      <c r="J130" s="225">
        <f t="shared" si="7"/>
        <v>268731.01</v>
      </c>
      <c r="K130" s="268"/>
      <c r="L130" s="201" t="s">
        <v>24</v>
      </c>
      <c r="M130" s="199"/>
      <c r="N130" s="199"/>
    </row>
    <row r="131" spans="1:14" x14ac:dyDescent="0.2">
      <c r="A131" s="201">
        <v>82</v>
      </c>
      <c r="B131" s="220" t="s">
        <v>214</v>
      </c>
      <c r="C131" s="169" t="s">
        <v>128</v>
      </c>
      <c r="D131" s="153">
        <v>44270</v>
      </c>
      <c r="E131" s="154">
        <v>44300</v>
      </c>
      <c r="F131" s="169" t="s">
        <v>252</v>
      </c>
      <c r="G131" s="269">
        <v>6600000</v>
      </c>
      <c r="H131" s="223">
        <v>6600000</v>
      </c>
      <c r="I131" s="224">
        <v>6600000</v>
      </c>
      <c r="J131" s="225">
        <f t="shared" si="7"/>
        <v>0</v>
      </c>
      <c r="K131" s="268"/>
      <c r="L131" s="201" t="s">
        <v>24</v>
      </c>
      <c r="M131" s="199"/>
      <c r="N131" s="199"/>
    </row>
    <row r="132" spans="1:14" x14ac:dyDescent="0.2">
      <c r="A132" s="201">
        <v>83</v>
      </c>
      <c r="B132" s="220" t="s">
        <v>215</v>
      </c>
      <c r="C132" s="169" t="s">
        <v>128</v>
      </c>
      <c r="D132" s="153">
        <v>44275</v>
      </c>
      <c r="E132" s="154">
        <v>44313</v>
      </c>
      <c r="F132" s="169" t="s">
        <v>252</v>
      </c>
      <c r="G132" s="269">
        <v>11755000</v>
      </c>
      <c r="H132" s="223">
        <v>11755000</v>
      </c>
      <c r="I132" s="224">
        <v>11755000</v>
      </c>
      <c r="J132" s="225">
        <f t="shared" si="7"/>
        <v>0</v>
      </c>
      <c r="K132" s="268"/>
      <c r="L132" s="201" t="s">
        <v>24</v>
      </c>
      <c r="M132" s="199"/>
      <c r="N132" s="199"/>
    </row>
    <row r="133" spans="1:14" x14ac:dyDescent="0.2">
      <c r="A133" s="201">
        <v>84</v>
      </c>
      <c r="B133" s="220" t="s">
        <v>66</v>
      </c>
      <c r="C133" s="169" t="s">
        <v>128</v>
      </c>
      <c r="D133" s="153">
        <v>44267</v>
      </c>
      <c r="E133" s="154">
        <v>44297</v>
      </c>
      <c r="F133" s="169" t="s">
        <v>252</v>
      </c>
      <c r="G133" s="269">
        <v>900068</v>
      </c>
      <c r="H133" s="223">
        <v>900068</v>
      </c>
      <c r="I133" s="224">
        <v>900068</v>
      </c>
      <c r="J133" s="225">
        <f t="shared" si="7"/>
        <v>0</v>
      </c>
      <c r="K133" s="268"/>
      <c r="L133" s="201" t="s">
        <v>24</v>
      </c>
      <c r="M133" s="199"/>
      <c r="N133" s="199"/>
    </row>
    <row r="134" spans="1:14" x14ac:dyDescent="0.2">
      <c r="A134" s="201">
        <v>85</v>
      </c>
      <c r="B134" s="220" t="s">
        <v>103</v>
      </c>
      <c r="C134" s="169" t="s">
        <v>122</v>
      </c>
      <c r="D134" s="153">
        <v>44265</v>
      </c>
      <c r="E134" s="154">
        <v>44627</v>
      </c>
      <c r="F134" s="169" t="s">
        <v>252</v>
      </c>
      <c r="G134" s="269">
        <v>61708601</v>
      </c>
      <c r="H134" s="223">
        <v>61708601</v>
      </c>
      <c r="I134" s="224">
        <v>61708601</v>
      </c>
      <c r="J134" s="225">
        <f t="shared" si="7"/>
        <v>0</v>
      </c>
      <c r="K134" s="268"/>
      <c r="L134" s="201" t="s">
        <v>24</v>
      </c>
      <c r="M134" s="199"/>
      <c r="N134" s="199"/>
    </row>
    <row r="135" spans="1:14" x14ac:dyDescent="0.2">
      <c r="A135" s="201">
        <v>86</v>
      </c>
      <c r="B135" s="220" t="s">
        <v>265</v>
      </c>
      <c r="C135" s="169" t="s">
        <v>122</v>
      </c>
      <c r="D135" s="153">
        <v>44253</v>
      </c>
      <c r="E135" s="154">
        <v>44312</v>
      </c>
      <c r="F135" s="169" t="s">
        <v>286</v>
      </c>
      <c r="G135" s="269">
        <v>137268.79999999999</v>
      </c>
      <c r="H135" s="223">
        <v>871839447.50399995</v>
      </c>
      <c r="I135" s="224">
        <v>0</v>
      </c>
      <c r="J135" s="225">
        <f t="shared" si="7"/>
        <v>137268.79999999999</v>
      </c>
      <c r="K135" s="268"/>
      <c r="L135" s="201" t="s">
        <v>24</v>
      </c>
      <c r="M135" s="199"/>
      <c r="N135" s="199"/>
    </row>
    <row r="136" spans="1:14" x14ac:dyDescent="0.2">
      <c r="A136" s="201">
        <v>87</v>
      </c>
      <c r="B136" s="220" t="s">
        <v>81</v>
      </c>
      <c r="C136" s="169" t="s">
        <v>128</v>
      </c>
      <c r="D136" s="153">
        <v>44268</v>
      </c>
      <c r="E136" s="154">
        <v>44299</v>
      </c>
      <c r="F136" s="169" t="s">
        <v>252</v>
      </c>
      <c r="G136" s="269">
        <v>1402500</v>
      </c>
      <c r="H136" s="223">
        <v>1402500</v>
      </c>
      <c r="I136" s="224">
        <v>1402500</v>
      </c>
      <c r="J136" s="225">
        <f t="shared" si="7"/>
        <v>0</v>
      </c>
      <c r="K136" s="268"/>
      <c r="L136" s="201" t="s">
        <v>24</v>
      </c>
      <c r="M136" s="199"/>
      <c r="N136" s="203"/>
    </row>
    <row r="137" spans="1:14" x14ac:dyDescent="0.2">
      <c r="A137" s="201">
        <v>88</v>
      </c>
      <c r="B137" s="220" t="s">
        <v>266</v>
      </c>
      <c r="C137" s="169" t="s">
        <v>122</v>
      </c>
      <c r="D137" s="153">
        <v>44267</v>
      </c>
      <c r="E137" s="154">
        <v>44334</v>
      </c>
      <c r="F137" s="169" t="s">
        <v>286</v>
      </c>
      <c r="G137" s="269">
        <v>1190</v>
      </c>
      <c r="H137" s="223">
        <v>7558082.7000000002</v>
      </c>
      <c r="I137" s="224">
        <v>0</v>
      </c>
      <c r="J137" s="225">
        <f t="shared" si="7"/>
        <v>1190</v>
      </c>
      <c r="K137" s="268"/>
      <c r="L137" s="201" t="s">
        <v>24</v>
      </c>
      <c r="M137" s="199"/>
      <c r="N137" s="203"/>
    </row>
    <row r="138" spans="1:14" x14ac:dyDescent="0.2">
      <c r="A138" s="201">
        <v>89</v>
      </c>
      <c r="B138" s="220" t="s">
        <v>104</v>
      </c>
      <c r="C138" s="169" t="s">
        <v>122</v>
      </c>
      <c r="D138" s="153">
        <v>44274</v>
      </c>
      <c r="E138" s="154">
        <v>44307</v>
      </c>
      <c r="F138" s="169" t="s">
        <v>286</v>
      </c>
      <c r="G138" s="269">
        <v>9410.1</v>
      </c>
      <c r="H138" s="223">
        <v>59766650.432999998</v>
      </c>
      <c r="I138" s="224">
        <v>0</v>
      </c>
      <c r="J138" s="225">
        <f t="shared" si="7"/>
        <v>9410.1</v>
      </c>
      <c r="K138" s="268"/>
      <c r="L138" s="201" t="s">
        <v>24</v>
      </c>
      <c r="M138" s="199"/>
      <c r="N138" s="199"/>
    </row>
    <row r="139" spans="1:14" x14ac:dyDescent="0.2">
      <c r="A139" s="201">
        <v>90</v>
      </c>
      <c r="B139" s="220" t="s">
        <v>82</v>
      </c>
      <c r="C139" s="169" t="s">
        <v>122</v>
      </c>
      <c r="D139" s="153">
        <v>44274</v>
      </c>
      <c r="E139" s="154">
        <v>44305</v>
      </c>
      <c r="F139" s="169" t="s">
        <v>252</v>
      </c>
      <c r="G139" s="269">
        <v>789006</v>
      </c>
      <c r="H139" s="223">
        <v>789006</v>
      </c>
      <c r="I139" s="224">
        <v>789006</v>
      </c>
      <c r="J139" s="225">
        <f t="shared" si="7"/>
        <v>0</v>
      </c>
      <c r="K139" s="268"/>
      <c r="L139" s="201" t="s">
        <v>24</v>
      </c>
      <c r="M139" s="199"/>
      <c r="N139" s="199"/>
    </row>
    <row r="140" spans="1:14" x14ac:dyDescent="0.2">
      <c r="A140" s="201">
        <v>91</v>
      </c>
      <c r="B140" s="220" t="s">
        <v>177</v>
      </c>
      <c r="C140" s="169" t="s">
        <v>128</v>
      </c>
      <c r="D140" s="153">
        <v>44280</v>
      </c>
      <c r="E140" s="154">
        <v>44310</v>
      </c>
      <c r="F140" s="169" t="s">
        <v>252</v>
      </c>
      <c r="G140" s="269">
        <v>2732400</v>
      </c>
      <c r="H140" s="223">
        <v>2732400</v>
      </c>
      <c r="I140" s="224">
        <v>2732400</v>
      </c>
      <c r="J140" s="225">
        <f t="shared" si="7"/>
        <v>0</v>
      </c>
      <c r="K140" s="268"/>
      <c r="L140" s="201" t="s">
        <v>24</v>
      </c>
      <c r="M140" s="199"/>
      <c r="N140" s="199"/>
    </row>
    <row r="141" spans="1:14" x14ac:dyDescent="0.2">
      <c r="A141" s="201">
        <v>92</v>
      </c>
      <c r="B141" s="220" t="s">
        <v>57</v>
      </c>
      <c r="C141" s="169" t="s">
        <v>128</v>
      </c>
      <c r="D141" s="153">
        <v>44277</v>
      </c>
      <c r="E141" s="154">
        <v>44307</v>
      </c>
      <c r="F141" s="169" t="s">
        <v>286</v>
      </c>
      <c r="G141" s="269">
        <v>1600</v>
      </c>
      <c r="H141" s="223">
        <v>10162128</v>
      </c>
      <c r="I141" s="224">
        <v>0</v>
      </c>
      <c r="J141" s="225">
        <f t="shared" si="7"/>
        <v>1600</v>
      </c>
      <c r="K141" s="268"/>
      <c r="L141" s="201" t="s">
        <v>24</v>
      </c>
      <c r="M141" s="199"/>
      <c r="N141" s="199"/>
    </row>
    <row r="142" spans="1:14" x14ac:dyDescent="0.2">
      <c r="A142" s="201">
        <v>93</v>
      </c>
      <c r="B142" s="220" t="s">
        <v>83</v>
      </c>
      <c r="C142" s="169" t="s">
        <v>122</v>
      </c>
      <c r="D142" s="153">
        <v>44267</v>
      </c>
      <c r="E142" s="154">
        <v>44297</v>
      </c>
      <c r="F142" s="169" t="s">
        <v>252</v>
      </c>
      <c r="G142" s="269">
        <v>65715000</v>
      </c>
      <c r="H142" s="223">
        <v>65715000</v>
      </c>
      <c r="I142" s="224">
        <v>65715000</v>
      </c>
      <c r="J142" s="225">
        <f t="shared" si="7"/>
        <v>0</v>
      </c>
      <c r="K142" s="268"/>
      <c r="L142" s="201" t="s">
        <v>24</v>
      </c>
      <c r="M142" s="199"/>
      <c r="N142" s="199"/>
    </row>
    <row r="143" spans="1:14" x14ac:dyDescent="0.2">
      <c r="A143" s="201">
        <v>94</v>
      </c>
      <c r="B143" s="220" t="s">
        <v>216</v>
      </c>
      <c r="C143" s="169" t="s">
        <v>128</v>
      </c>
      <c r="D143" s="153">
        <v>44266</v>
      </c>
      <c r="E143" s="154">
        <v>44296</v>
      </c>
      <c r="F143" s="169" t="s">
        <v>252</v>
      </c>
      <c r="G143" s="269">
        <v>1500000</v>
      </c>
      <c r="H143" s="223">
        <v>1500000</v>
      </c>
      <c r="I143" s="224">
        <v>1500000</v>
      </c>
      <c r="J143" s="225">
        <f t="shared" si="7"/>
        <v>0</v>
      </c>
      <c r="K143" s="268"/>
      <c r="L143" s="201" t="s">
        <v>24</v>
      </c>
      <c r="M143" s="199"/>
      <c r="N143" s="199"/>
    </row>
    <row r="144" spans="1:14" ht="12" customHeight="1" x14ac:dyDescent="0.2">
      <c r="A144" s="201">
        <v>95</v>
      </c>
      <c r="B144" s="220" t="s">
        <v>105</v>
      </c>
      <c r="C144" s="169" t="s">
        <v>122</v>
      </c>
      <c r="D144" s="153">
        <v>44187</v>
      </c>
      <c r="E144" s="154">
        <v>44308</v>
      </c>
      <c r="F144" s="169" t="s">
        <v>252</v>
      </c>
      <c r="G144" s="269">
        <v>430175387.00999999</v>
      </c>
      <c r="H144" s="223">
        <v>430175387.00999999</v>
      </c>
      <c r="I144" s="224">
        <v>430175387.00999999</v>
      </c>
      <c r="J144" s="225">
        <f t="shared" ref="J144:J149" si="8">IF(F144="DOLAR",G144,0)</f>
        <v>0</v>
      </c>
      <c r="K144" s="268"/>
      <c r="L144" s="201" t="s">
        <v>24</v>
      </c>
      <c r="M144" s="199"/>
      <c r="N144" s="199"/>
    </row>
    <row r="145" spans="1:23" ht="15" customHeight="1" x14ac:dyDescent="0.2">
      <c r="A145" s="201">
        <v>96</v>
      </c>
      <c r="B145" s="220" t="s">
        <v>130</v>
      </c>
      <c r="C145" s="169" t="s">
        <v>128</v>
      </c>
      <c r="D145" s="153">
        <v>44274</v>
      </c>
      <c r="E145" s="154">
        <v>44304</v>
      </c>
      <c r="F145" s="169" t="s">
        <v>252</v>
      </c>
      <c r="G145" s="269">
        <v>550000</v>
      </c>
      <c r="H145" s="223">
        <v>550000</v>
      </c>
      <c r="I145" s="224">
        <v>550000</v>
      </c>
      <c r="J145" s="225">
        <f t="shared" si="8"/>
        <v>0</v>
      </c>
      <c r="K145" s="268"/>
      <c r="L145" s="201" t="s">
        <v>24</v>
      </c>
      <c r="M145" s="199"/>
      <c r="N145" s="199"/>
    </row>
    <row r="146" spans="1:23" x14ac:dyDescent="0.2">
      <c r="A146" s="201">
        <v>97</v>
      </c>
      <c r="B146" s="220" t="s">
        <v>106</v>
      </c>
      <c r="C146" s="169" t="s">
        <v>128</v>
      </c>
      <c r="D146" s="153">
        <v>44273</v>
      </c>
      <c r="E146" s="154">
        <v>44306</v>
      </c>
      <c r="F146" s="169" t="s">
        <v>252</v>
      </c>
      <c r="G146" s="269">
        <v>1198700</v>
      </c>
      <c r="H146" s="223">
        <v>1198700</v>
      </c>
      <c r="I146" s="224">
        <v>1198700</v>
      </c>
      <c r="J146" s="225">
        <f t="shared" si="8"/>
        <v>0</v>
      </c>
      <c r="K146" s="268"/>
      <c r="L146" s="201" t="s">
        <v>24</v>
      </c>
      <c r="M146" s="199"/>
      <c r="N146" s="199"/>
    </row>
    <row r="147" spans="1:23" x14ac:dyDescent="0.2">
      <c r="A147" s="201">
        <v>98</v>
      </c>
      <c r="B147" s="220" t="s">
        <v>217</v>
      </c>
      <c r="C147" s="169" t="s">
        <v>128</v>
      </c>
      <c r="D147" s="153">
        <v>44274</v>
      </c>
      <c r="E147" s="154">
        <v>44304</v>
      </c>
      <c r="F147" s="169" t="s">
        <v>252</v>
      </c>
      <c r="G147" s="269">
        <v>2750000</v>
      </c>
      <c r="H147" s="223">
        <v>2750000</v>
      </c>
      <c r="I147" s="224">
        <v>2750000</v>
      </c>
      <c r="J147" s="225">
        <f t="shared" si="8"/>
        <v>0</v>
      </c>
      <c r="K147" s="268"/>
      <c r="L147" s="201" t="s">
        <v>24</v>
      </c>
      <c r="M147" s="199"/>
      <c r="N147" s="199"/>
    </row>
    <row r="148" spans="1:23" x14ac:dyDescent="0.2">
      <c r="A148" s="201">
        <v>99</v>
      </c>
      <c r="B148" s="220" t="s">
        <v>178</v>
      </c>
      <c r="C148" s="169" t="s">
        <v>131</v>
      </c>
      <c r="D148" s="153">
        <v>44260</v>
      </c>
      <c r="E148" s="154">
        <v>44291</v>
      </c>
      <c r="F148" s="169" t="s">
        <v>286</v>
      </c>
      <c r="G148" s="269">
        <v>4500</v>
      </c>
      <c r="H148" s="223">
        <v>28580985</v>
      </c>
      <c r="I148" s="224">
        <v>0</v>
      </c>
      <c r="J148" s="225">
        <f t="shared" si="8"/>
        <v>4500</v>
      </c>
      <c r="K148" s="268"/>
      <c r="L148" s="201" t="s">
        <v>24</v>
      </c>
      <c r="M148" s="199"/>
      <c r="N148" s="199"/>
    </row>
    <row r="149" spans="1:23" x14ac:dyDescent="0.2">
      <c r="A149" s="201">
        <v>100</v>
      </c>
      <c r="B149" s="220" t="s">
        <v>267</v>
      </c>
      <c r="C149" s="169" t="s">
        <v>122</v>
      </c>
      <c r="D149" s="153">
        <v>44277</v>
      </c>
      <c r="E149" s="154">
        <v>44308</v>
      </c>
      <c r="F149" s="169" t="s">
        <v>286</v>
      </c>
      <c r="G149" s="269">
        <v>894227.86</v>
      </c>
      <c r="H149" s="223">
        <v>5679536234.0537996</v>
      </c>
      <c r="I149" s="224">
        <v>0</v>
      </c>
      <c r="J149" s="225">
        <f t="shared" si="8"/>
        <v>894227.86</v>
      </c>
      <c r="K149" s="268"/>
      <c r="L149" s="201" t="s">
        <v>24</v>
      </c>
      <c r="M149" s="199"/>
      <c r="N149" s="199"/>
    </row>
    <row r="150" spans="1:23" s="185" customFormat="1" ht="12" x14ac:dyDescent="0.25">
      <c r="B150" s="185" t="s">
        <v>38</v>
      </c>
      <c r="D150" s="52"/>
      <c r="E150" s="52"/>
      <c r="F150" s="186"/>
      <c r="G150" s="276"/>
      <c r="H150" s="214">
        <f>SUM(H124:H149)</f>
        <v>20048858942.371998</v>
      </c>
      <c r="I150" s="214">
        <f t="shared" ref="I150:J150" si="9">SUM(I124:I149)</f>
        <v>7798722313.0100002</v>
      </c>
      <c r="J150" s="221">
        <f t="shared" si="9"/>
        <v>1928751.4</v>
      </c>
    </row>
    <row r="151" spans="1:23" s="185" customFormat="1" ht="12" x14ac:dyDescent="0.25">
      <c r="D151" s="52"/>
      <c r="E151" s="52"/>
      <c r="F151" s="186"/>
      <c r="G151" s="274"/>
      <c r="H151" s="215"/>
      <c r="I151" s="215"/>
      <c r="J151" s="215"/>
    </row>
    <row r="152" spans="1:23" s="185" customFormat="1" x14ac:dyDescent="0.2">
      <c r="D152" s="52"/>
      <c r="E152" s="52"/>
      <c r="F152" s="186"/>
      <c r="G152" s="270"/>
      <c r="H152" s="209"/>
      <c r="I152" s="209"/>
      <c r="J152" s="209"/>
    </row>
    <row r="153" spans="1:23" s="185" customFormat="1" x14ac:dyDescent="0.2">
      <c r="D153" s="52"/>
      <c r="E153" s="52"/>
      <c r="F153" s="186"/>
      <c r="G153" s="270"/>
      <c r="H153" s="209"/>
      <c r="I153" s="209"/>
      <c r="J153" s="209"/>
    </row>
    <row r="154" spans="1:23" s="185" customFormat="1" x14ac:dyDescent="0.2">
      <c r="A154" s="187"/>
      <c r="B154" s="188"/>
      <c r="C154" s="188"/>
      <c r="D154" s="88"/>
      <c r="E154" s="88"/>
      <c r="F154" s="189"/>
      <c r="G154" s="271"/>
      <c r="H154" s="210"/>
      <c r="I154" s="210"/>
      <c r="J154" s="210"/>
      <c r="K154" s="188"/>
      <c r="L154" s="188"/>
      <c r="M154" s="188"/>
      <c r="N154" s="188"/>
      <c r="O154" s="190"/>
      <c r="P154" s="190"/>
      <c r="Q154" s="190"/>
      <c r="R154" s="190"/>
      <c r="S154" s="190"/>
      <c r="T154" s="190"/>
      <c r="U154" s="190"/>
      <c r="V154" s="190"/>
      <c r="W154" s="190"/>
    </row>
    <row r="155" spans="1:23" s="185" customFormat="1" ht="12" x14ac:dyDescent="0.25">
      <c r="A155" s="191" t="s">
        <v>288</v>
      </c>
      <c r="B155" s="192"/>
      <c r="C155" s="193" t="str">
        <f>+indice!D13</f>
        <v>31 de Marzo de 2021</v>
      </c>
      <c r="D155" s="89"/>
      <c r="E155" s="88"/>
      <c r="F155" s="189"/>
      <c r="G155" s="271"/>
      <c r="H155" s="210"/>
      <c r="I155" s="210"/>
      <c r="J155" s="210"/>
      <c r="K155" s="188"/>
      <c r="L155" s="188"/>
      <c r="M155" s="188"/>
      <c r="N155" s="188"/>
      <c r="O155" s="190"/>
      <c r="P155" s="190"/>
      <c r="Q155" s="190"/>
      <c r="R155" s="190"/>
      <c r="S155" s="190"/>
      <c r="T155" s="190"/>
      <c r="U155" s="190"/>
      <c r="V155" s="190"/>
      <c r="W155" s="190"/>
    </row>
    <row r="156" spans="1:23" s="185" customFormat="1" ht="12" x14ac:dyDescent="0.25">
      <c r="A156" s="191" t="s">
        <v>289</v>
      </c>
      <c r="B156" s="192"/>
      <c r="C156" s="194">
        <f>+indice!D15</f>
        <v>6351.33</v>
      </c>
      <c r="D156" s="90"/>
      <c r="E156" s="88"/>
      <c r="F156" s="189"/>
      <c r="G156" s="271"/>
      <c r="H156" s="210"/>
      <c r="I156" s="210"/>
      <c r="J156" s="210"/>
      <c r="K156" s="188"/>
      <c r="L156" s="188"/>
      <c r="M156" s="188"/>
      <c r="N156" s="188"/>
      <c r="O156" s="190"/>
      <c r="P156" s="190"/>
      <c r="Q156" s="190"/>
      <c r="R156" s="190"/>
      <c r="S156" s="190"/>
      <c r="T156" s="190"/>
      <c r="U156" s="190"/>
      <c r="V156" s="190"/>
      <c r="W156" s="190"/>
    </row>
    <row r="157" spans="1:23" s="185" customFormat="1" ht="12" x14ac:dyDescent="0.25">
      <c r="A157" s="195"/>
      <c r="B157" s="196"/>
      <c r="C157" s="196"/>
      <c r="D157" s="91"/>
      <c r="E157" s="88"/>
      <c r="F157" s="189"/>
      <c r="G157" s="271"/>
      <c r="H157" s="210"/>
      <c r="I157" s="210"/>
      <c r="J157" s="210"/>
      <c r="K157" s="188"/>
      <c r="L157" s="188"/>
      <c r="M157" s="188"/>
      <c r="N157" s="188"/>
      <c r="O157" s="190"/>
      <c r="P157" s="190"/>
      <c r="Q157" s="190"/>
      <c r="R157" s="190"/>
      <c r="S157" s="190"/>
      <c r="T157" s="190"/>
      <c r="U157" s="190"/>
      <c r="V157" s="190"/>
      <c r="W157" s="190"/>
    </row>
    <row r="158" spans="1:23" s="185" customFormat="1" ht="12" x14ac:dyDescent="0.25">
      <c r="A158" s="187"/>
      <c r="B158" s="192" t="s">
        <v>10</v>
      </c>
      <c r="C158" s="196"/>
      <c r="D158" s="91"/>
      <c r="E158" s="88"/>
      <c r="F158" s="189"/>
      <c r="G158" s="271"/>
      <c r="H158" s="210"/>
      <c r="I158" s="210"/>
      <c r="J158" s="210"/>
      <c r="K158" s="188"/>
      <c r="L158" s="188"/>
      <c r="M158" s="188"/>
      <c r="N158" s="188"/>
      <c r="O158" s="190"/>
      <c r="P158" s="190"/>
      <c r="Q158" s="190"/>
      <c r="R158" s="190"/>
      <c r="S158" s="190"/>
      <c r="T158" s="190"/>
      <c r="U158" s="190"/>
      <c r="V158" s="190"/>
      <c r="W158" s="190"/>
    </row>
    <row r="159" spans="1:23" s="185" customFormat="1" ht="12" x14ac:dyDescent="0.25">
      <c r="A159" s="192"/>
      <c r="B159" s="196"/>
      <c r="C159" s="196"/>
      <c r="D159" s="91"/>
      <c r="E159" s="88"/>
      <c r="F159" s="189"/>
      <c r="G159" s="271"/>
      <c r="H159" s="210"/>
      <c r="I159" s="210"/>
      <c r="J159" s="210"/>
      <c r="K159" s="188"/>
      <c r="L159" s="188"/>
      <c r="M159" s="188"/>
      <c r="N159" s="188"/>
      <c r="O159" s="190"/>
      <c r="P159" s="190"/>
      <c r="Q159" s="190"/>
      <c r="R159" s="190"/>
      <c r="S159" s="190"/>
      <c r="T159" s="190"/>
      <c r="U159" s="190"/>
      <c r="V159" s="190"/>
      <c r="W159" s="190"/>
    </row>
    <row r="160" spans="1:23" ht="14.1" customHeight="1" thickBot="1" x14ac:dyDescent="0.3">
      <c r="A160" s="252" t="s">
        <v>11</v>
      </c>
      <c r="B160" s="251" t="s">
        <v>26</v>
      </c>
      <c r="C160" s="251" t="s">
        <v>13</v>
      </c>
      <c r="D160" s="253" t="s">
        <v>27</v>
      </c>
      <c r="E160" s="253" t="s">
        <v>15</v>
      </c>
      <c r="F160" s="198"/>
      <c r="G160" s="272" t="s">
        <v>16</v>
      </c>
      <c r="H160" s="211" t="s">
        <v>16</v>
      </c>
      <c r="I160" s="256" t="s">
        <v>16</v>
      </c>
      <c r="J160" s="256"/>
      <c r="K160" s="251" t="s">
        <v>17</v>
      </c>
      <c r="L160" s="251" t="s">
        <v>18</v>
      </c>
      <c r="M160" s="199"/>
      <c r="N160" s="199"/>
    </row>
    <row r="161" spans="1:14" ht="12" thickBot="1" x14ac:dyDescent="0.25">
      <c r="A161" s="252"/>
      <c r="B161" s="251"/>
      <c r="C161" s="251"/>
      <c r="D161" s="253"/>
      <c r="E161" s="253"/>
      <c r="F161" s="200"/>
      <c r="G161" s="273" t="s">
        <v>19</v>
      </c>
      <c r="H161" s="212" t="s">
        <v>19</v>
      </c>
      <c r="I161" s="213" t="s">
        <v>20</v>
      </c>
      <c r="J161" s="213" t="s">
        <v>21</v>
      </c>
      <c r="K161" s="251"/>
      <c r="L161" s="251"/>
      <c r="M161" s="199"/>
      <c r="N161" s="199"/>
    </row>
    <row r="162" spans="1:14" ht="12" x14ac:dyDescent="0.25">
      <c r="A162" s="204"/>
      <c r="B162" s="185" t="s">
        <v>38</v>
      </c>
      <c r="C162" s="204"/>
      <c r="D162" s="116"/>
      <c r="E162" s="116"/>
      <c r="F162" s="205"/>
      <c r="G162" s="275"/>
      <c r="H162" s="216">
        <f>+H150</f>
        <v>20048858942.371998</v>
      </c>
      <c r="I162" s="216">
        <f>+I150</f>
        <v>7798722313.0100002</v>
      </c>
      <c r="J162" s="221">
        <f>+J150</f>
        <v>1928751.4</v>
      </c>
      <c r="K162" s="204"/>
      <c r="L162" s="204"/>
      <c r="M162" s="199"/>
      <c r="N162" s="199"/>
    </row>
    <row r="163" spans="1:14" x14ac:dyDescent="0.2">
      <c r="A163" s="201">
        <v>101</v>
      </c>
      <c r="B163" s="220" t="s">
        <v>268</v>
      </c>
      <c r="C163" s="169" t="s">
        <v>122</v>
      </c>
      <c r="D163" s="153">
        <v>44284</v>
      </c>
      <c r="E163" s="154">
        <v>44315</v>
      </c>
      <c r="F163" s="169" t="s">
        <v>286</v>
      </c>
      <c r="G163" s="269">
        <v>120000</v>
      </c>
      <c r="H163" s="223">
        <v>762159600</v>
      </c>
      <c r="I163" s="224">
        <v>0</v>
      </c>
      <c r="J163" s="225">
        <f t="shared" ref="J163:J179" si="10">IF(F163="DOLAR",G163,0)</f>
        <v>120000</v>
      </c>
      <c r="K163" s="250" t="s">
        <v>51</v>
      </c>
      <c r="L163" s="201" t="s">
        <v>24</v>
      </c>
      <c r="M163" s="199"/>
      <c r="N163" s="199"/>
    </row>
    <row r="164" spans="1:14" x14ac:dyDescent="0.2">
      <c r="A164" s="201">
        <v>102</v>
      </c>
      <c r="B164" s="220" t="s">
        <v>269</v>
      </c>
      <c r="C164" s="169" t="s">
        <v>122</v>
      </c>
      <c r="D164" s="153">
        <v>44256</v>
      </c>
      <c r="E164" s="154">
        <v>44287</v>
      </c>
      <c r="F164" s="169" t="s">
        <v>286</v>
      </c>
      <c r="G164" s="269">
        <v>0.5</v>
      </c>
      <c r="H164" s="223">
        <v>3175.665</v>
      </c>
      <c r="I164" s="224">
        <v>0</v>
      </c>
      <c r="J164" s="225">
        <f t="shared" si="10"/>
        <v>0.5</v>
      </c>
      <c r="K164" s="250"/>
      <c r="L164" s="201" t="s">
        <v>24</v>
      </c>
      <c r="M164" s="199"/>
      <c r="N164" s="199"/>
    </row>
    <row r="165" spans="1:14" x14ac:dyDescent="0.2">
      <c r="A165" s="201">
        <v>103</v>
      </c>
      <c r="B165" s="220" t="s">
        <v>270</v>
      </c>
      <c r="C165" s="169" t="s">
        <v>122</v>
      </c>
      <c r="D165" s="153">
        <v>44256</v>
      </c>
      <c r="E165" s="154">
        <v>44309</v>
      </c>
      <c r="F165" s="169" t="s">
        <v>286</v>
      </c>
      <c r="G165" s="269">
        <v>637</v>
      </c>
      <c r="H165" s="223">
        <v>4045797.21</v>
      </c>
      <c r="I165" s="224">
        <v>0</v>
      </c>
      <c r="J165" s="225">
        <f t="shared" si="10"/>
        <v>637</v>
      </c>
      <c r="K165" s="250"/>
      <c r="L165" s="201" t="s">
        <v>24</v>
      </c>
      <c r="M165" s="199"/>
      <c r="N165" s="199"/>
    </row>
    <row r="166" spans="1:14" x14ac:dyDescent="0.2">
      <c r="A166" s="201">
        <v>104</v>
      </c>
      <c r="B166" s="220" t="s">
        <v>271</v>
      </c>
      <c r="C166" s="169" t="s">
        <v>122</v>
      </c>
      <c r="D166" s="153">
        <v>44278</v>
      </c>
      <c r="E166" s="154">
        <v>44309</v>
      </c>
      <c r="F166" s="169" t="s">
        <v>286</v>
      </c>
      <c r="G166" s="269">
        <v>70269.600000000006</v>
      </c>
      <c r="H166" s="223">
        <v>446305418.56800002</v>
      </c>
      <c r="I166" s="224">
        <v>0</v>
      </c>
      <c r="J166" s="225">
        <f t="shared" si="10"/>
        <v>70269.600000000006</v>
      </c>
      <c r="K166" s="250"/>
      <c r="L166" s="201" t="s">
        <v>24</v>
      </c>
      <c r="M166" s="199"/>
      <c r="N166" s="199"/>
    </row>
    <row r="167" spans="1:14" x14ac:dyDescent="0.2">
      <c r="A167" s="201">
        <v>105</v>
      </c>
      <c r="B167" s="220" t="s">
        <v>272</v>
      </c>
      <c r="C167" s="169" t="s">
        <v>122</v>
      </c>
      <c r="D167" s="153">
        <v>44256</v>
      </c>
      <c r="E167" s="154">
        <v>44287</v>
      </c>
      <c r="F167" s="169" t="s">
        <v>286</v>
      </c>
      <c r="G167" s="269">
        <v>42019.95</v>
      </c>
      <c r="H167" s="223">
        <v>266882569.03349999</v>
      </c>
      <c r="I167" s="224">
        <v>0</v>
      </c>
      <c r="J167" s="225">
        <f t="shared" si="10"/>
        <v>42019.95</v>
      </c>
      <c r="K167" s="250"/>
      <c r="L167" s="201" t="s">
        <v>24</v>
      </c>
      <c r="M167" s="199"/>
      <c r="N167" s="199"/>
    </row>
    <row r="168" spans="1:14" x14ac:dyDescent="0.2">
      <c r="A168" s="201">
        <v>106</v>
      </c>
      <c r="B168" s="220" t="s">
        <v>107</v>
      </c>
      <c r="C168" s="169" t="s">
        <v>128</v>
      </c>
      <c r="D168" s="153">
        <v>44284</v>
      </c>
      <c r="E168" s="154">
        <v>44314</v>
      </c>
      <c r="F168" s="169" t="s">
        <v>252</v>
      </c>
      <c r="G168" s="269">
        <v>3939500</v>
      </c>
      <c r="H168" s="223">
        <v>3939500</v>
      </c>
      <c r="I168" s="224">
        <v>3939500</v>
      </c>
      <c r="J168" s="225">
        <f t="shared" si="10"/>
        <v>0</v>
      </c>
      <c r="K168" s="250"/>
      <c r="L168" s="201" t="s">
        <v>24</v>
      </c>
      <c r="M168" s="199"/>
      <c r="N168" s="199"/>
    </row>
    <row r="169" spans="1:14" x14ac:dyDescent="0.2">
      <c r="A169" s="201">
        <v>107</v>
      </c>
      <c r="B169" s="220" t="s">
        <v>67</v>
      </c>
      <c r="C169" s="169" t="s">
        <v>128</v>
      </c>
      <c r="D169" s="153">
        <v>44242</v>
      </c>
      <c r="E169" s="154">
        <v>44300</v>
      </c>
      <c r="F169" s="169" t="s">
        <v>252</v>
      </c>
      <c r="G169" s="269">
        <v>13148700</v>
      </c>
      <c r="H169" s="223">
        <v>13148700</v>
      </c>
      <c r="I169" s="224">
        <v>13148700</v>
      </c>
      <c r="J169" s="225">
        <f t="shared" si="10"/>
        <v>0</v>
      </c>
      <c r="K169" s="250"/>
      <c r="L169" s="201" t="s">
        <v>24</v>
      </c>
      <c r="M169" s="199"/>
      <c r="N169" s="199"/>
    </row>
    <row r="170" spans="1:14" x14ac:dyDescent="0.2">
      <c r="A170" s="201">
        <v>108</v>
      </c>
      <c r="B170" s="220" t="s">
        <v>133</v>
      </c>
      <c r="C170" s="169" t="s">
        <v>128</v>
      </c>
      <c r="D170" s="153">
        <v>44272</v>
      </c>
      <c r="E170" s="154">
        <v>44302</v>
      </c>
      <c r="F170" s="169" t="s">
        <v>252</v>
      </c>
      <c r="G170" s="269">
        <v>489500</v>
      </c>
      <c r="H170" s="223">
        <v>489500</v>
      </c>
      <c r="I170" s="224">
        <v>489500</v>
      </c>
      <c r="J170" s="225">
        <f t="shared" si="10"/>
        <v>0</v>
      </c>
      <c r="K170" s="250"/>
      <c r="L170" s="201" t="s">
        <v>24</v>
      </c>
      <c r="M170" s="199"/>
      <c r="N170" s="199"/>
    </row>
    <row r="171" spans="1:14" x14ac:dyDescent="0.2">
      <c r="A171" s="201">
        <v>109</v>
      </c>
      <c r="B171" s="220" t="s">
        <v>218</v>
      </c>
      <c r="C171" s="169" t="s">
        <v>128</v>
      </c>
      <c r="D171" s="153">
        <v>44264</v>
      </c>
      <c r="E171" s="154">
        <v>44294</v>
      </c>
      <c r="F171" s="169" t="s">
        <v>252</v>
      </c>
      <c r="G171" s="269">
        <v>4660000</v>
      </c>
      <c r="H171" s="223">
        <v>4660000</v>
      </c>
      <c r="I171" s="224">
        <v>4660000</v>
      </c>
      <c r="J171" s="225">
        <f t="shared" si="10"/>
        <v>0</v>
      </c>
      <c r="K171" s="250"/>
      <c r="L171" s="201" t="s">
        <v>24</v>
      </c>
      <c r="M171" s="199"/>
      <c r="N171" s="199"/>
    </row>
    <row r="172" spans="1:14" x14ac:dyDescent="0.2">
      <c r="A172" s="201">
        <v>110</v>
      </c>
      <c r="B172" s="220" t="s">
        <v>140</v>
      </c>
      <c r="C172" s="169" t="s">
        <v>131</v>
      </c>
      <c r="D172" s="153">
        <v>44264</v>
      </c>
      <c r="E172" s="154">
        <v>44294</v>
      </c>
      <c r="F172" s="169" t="s">
        <v>252</v>
      </c>
      <c r="G172" s="269">
        <v>2700000</v>
      </c>
      <c r="H172" s="223">
        <v>2700000</v>
      </c>
      <c r="I172" s="224">
        <v>2700000</v>
      </c>
      <c r="J172" s="225">
        <f t="shared" si="10"/>
        <v>0</v>
      </c>
      <c r="K172" s="250"/>
      <c r="L172" s="201" t="s">
        <v>24</v>
      </c>
      <c r="M172" s="199"/>
      <c r="N172" s="199"/>
    </row>
    <row r="173" spans="1:14" x14ac:dyDescent="0.2">
      <c r="A173" s="201">
        <v>111</v>
      </c>
      <c r="B173" s="220" t="s">
        <v>58</v>
      </c>
      <c r="C173" s="169" t="s">
        <v>128</v>
      </c>
      <c r="D173" s="153">
        <v>44253</v>
      </c>
      <c r="E173" s="154">
        <v>44311</v>
      </c>
      <c r="F173" s="169" t="s">
        <v>252</v>
      </c>
      <c r="G173" s="269">
        <v>3485000</v>
      </c>
      <c r="H173" s="223">
        <v>3485000</v>
      </c>
      <c r="I173" s="224">
        <v>3485000</v>
      </c>
      <c r="J173" s="225">
        <f t="shared" si="10"/>
        <v>0</v>
      </c>
      <c r="K173" s="250"/>
      <c r="L173" s="201" t="s">
        <v>24</v>
      </c>
      <c r="M173" s="199"/>
      <c r="N173" s="199"/>
    </row>
    <row r="174" spans="1:14" x14ac:dyDescent="0.2">
      <c r="A174" s="201">
        <v>112</v>
      </c>
      <c r="B174" s="220" t="s">
        <v>219</v>
      </c>
      <c r="C174" s="169" t="s">
        <v>128</v>
      </c>
      <c r="D174" s="153">
        <v>44263</v>
      </c>
      <c r="E174" s="154">
        <v>44293</v>
      </c>
      <c r="F174" s="169" t="s">
        <v>252</v>
      </c>
      <c r="G174" s="269">
        <v>1100000</v>
      </c>
      <c r="H174" s="223">
        <v>1100000</v>
      </c>
      <c r="I174" s="224">
        <v>1100000</v>
      </c>
      <c r="J174" s="225">
        <f t="shared" si="10"/>
        <v>0</v>
      </c>
      <c r="K174" s="250"/>
      <c r="L174" s="201" t="s">
        <v>24</v>
      </c>
      <c r="M174" s="199"/>
      <c r="N174" s="199"/>
    </row>
    <row r="175" spans="1:14" x14ac:dyDescent="0.2">
      <c r="A175" s="201">
        <v>113</v>
      </c>
      <c r="B175" s="220" t="s">
        <v>220</v>
      </c>
      <c r="C175" s="169" t="s">
        <v>128</v>
      </c>
      <c r="D175" s="153">
        <v>44267</v>
      </c>
      <c r="E175" s="154">
        <v>44334</v>
      </c>
      <c r="F175" s="169" t="s">
        <v>252</v>
      </c>
      <c r="G175" s="269">
        <v>24850000</v>
      </c>
      <c r="H175" s="223">
        <v>24850000</v>
      </c>
      <c r="I175" s="224">
        <v>24850000</v>
      </c>
      <c r="J175" s="225">
        <f t="shared" si="10"/>
        <v>0</v>
      </c>
      <c r="K175" s="250"/>
      <c r="L175" s="201" t="s">
        <v>24</v>
      </c>
      <c r="M175" s="199"/>
      <c r="N175" s="199"/>
    </row>
    <row r="176" spans="1:14" x14ac:dyDescent="0.2">
      <c r="A176" s="201">
        <v>114</v>
      </c>
      <c r="B176" s="220" t="s">
        <v>221</v>
      </c>
      <c r="C176" s="169" t="s">
        <v>128</v>
      </c>
      <c r="D176" s="153">
        <v>44258</v>
      </c>
      <c r="E176" s="154">
        <v>44288</v>
      </c>
      <c r="F176" s="169" t="s">
        <v>252</v>
      </c>
      <c r="G176" s="269">
        <v>520000</v>
      </c>
      <c r="H176" s="223">
        <v>520000</v>
      </c>
      <c r="I176" s="224">
        <v>520000</v>
      </c>
      <c r="J176" s="225">
        <f t="shared" si="10"/>
        <v>0</v>
      </c>
      <c r="K176" s="250"/>
      <c r="L176" s="201" t="s">
        <v>24</v>
      </c>
      <c r="M176" s="199"/>
      <c r="N176" s="199"/>
    </row>
    <row r="177" spans="1:14" x14ac:dyDescent="0.2">
      <c r="A177" s="201">
        <v>115</v>
      </c>
      <c r="B177" s="220" t="s">
        <v>290</v>
      </c>
      <c r="C177" s="169" t="s">
        <v>128</v>
      </c>
      <c r="D177" s="153">
        <v>44304</v>
      </c>
      <c r="E177" s="154">
        <v>44334</v>
      </c>
      <c r="F177" s="169" t="s">
        <v>252</v>
      </c>
      <c r="G177" s="269">
        <v>5500000</v>
      </c>
      <c r="H177" s="223">
        <v>5500000</v>
      </c>
      <c r="I177" s="224">
        <v>5500000</v>
      </c>
      <c r="J177" s="225">
        <f t="shared" si="10"/>
        <v>0</v>
      </c>
      <c r="K177" s="250"/>
      <c r="L177" s="201" t="s">
        <v>24</v>
      </c>
      <c r="M177" s="199"/>
      <c r="N177" s="199"/>
    </row>
    <row r="178" spans="1:14" x14ac:dyDescent="0.2">
      <c r="A178" s="201">
        <v>116</v>
      </c>
      <c r="B178" s="220" t="s">
        <v>108</v>
      </c>
      <c r="C178" s="169" t="s">
        <v>128</v>
      </c>
      <c r="D178" s="153">
        <v>44258</v>
      </c>
      <c r="E178" s="154">
        <v>44288</v>
      </c>
      <c r="F178" s="169" t="s">
        <v>252</v>
      </c>
      <c r="G178" s="269">
        <v>18600000</v>
      </c>
      <c r="H178" s="223">
        <v>18600000</v>
      </c>
      <c r="I178" s="224">
        <v>18600000</v>
      </c>
      <c r="J178" s="225">
        <f t="shared" si="10"/>
        <v>0</v>
      </c>
      <c r="K178" s="250"/>
      <c r="L178" s="201" t="s">
        <v>24</v>
      </c>
      <c r="M178" s="199"/>
      <c r="N178" s="199"/>
    </row>
    <row r="179" spans="1:14" x14ac:dyDescent="0.2">
      <c r="A179" s="201">
        <v>117</v>
      </c>
      <c r="B179" s="220" t="s">
        <v>108</v>
      </c>
      <c r="C179" s="169" t="s">
        <v>128</v>
      </c>
      <c r="D179" s="153">
        <v>44258</v>
      </c>
      <c r="E179" s="154">
        <v>44288</v>
      </c>
      <c r="F179" s="169" t="s">
        <v>286</v>
      </c>
      <c r="G179" s="269">
        <v>50</v>
      </c>
      <c r="H179" s="223">
        <v>317566.5</v>
      </c>
      <c r="I179" s="224">
        <v>0</v>
      </c>
      <c r="J179" s="225">
        <f t="shared" si="10"/>
        <v>50</v>
      </c>
      <c r="K179" s="250"/>
      <c r="L179" s="201" t="s">
        <v>24</v>
      </c>
      <c r="M179" s="199"/>
      <c r="N179" s="199"/>
    </row>
    <row r="180" spans="1:14" ht="12" customHeight="1" x14ac:dyDescent="0.2">
      <c r="A180" s="201">
        <v>118</v>
      </c>
      <c r="B180" s="220" t="s">
        <v>222</v>
      </c>
      <c r="C180" s="169" t="s">
        <v>128</v>
      </c>
      <c r="D180" s="153">
        <v>44258</v>
      </c>
      <c r="E180" s="154">
        <v>44288</v>
      </c>
      <c r="F180" s="169" t="s">
        <v>252</v>
      </c>
      <c r="G180" s="269">
        <v>407400</v>
      </c>
      <c r="H180" s="223">
        <f t="shared" ref="H180:H187" si="11">IF(F180="GUARANI",G180*1,IF(F180="DOLAR",G180*$C$6))</f>
        <v>407400</v>
      </c>
      <c r="I180" s="224">
        <f t="shared" ref="I180:I187" si="12">IF(F180="GUARANI",G180,0)</f>
        <v>407400</v>
      </c>
      <c r="J180" s="225">
        <f t="shared" ref="J180:J187" si="13">IF(F180="DOLAR",G180,0)</f>
        <v>0</v>
      </c>
      <c r="K180" s="250"/>
      <c r="L180" s="201" t="s">
        <v>24</v>
      </c>
      <c r="M180" s="199"/>
      <c r="N180" s="199"/>
    </row>
    <row r="181" spans="1:14" x14ac:dyDescent="0.2">
      <c r="A181" s="201">
        <v>119</v>
      </c>
      <c r="B181" s="220" t="s">
        <v>109</v>
      </c>
      <c r="C181" s="169" t="s">
        <v>128</v>
      </c>
      <c r="D181" s="153">
        <v>44265</v>
      </c>
      <c r="E181" s="154">
        <v>44295</v>
      </c>
      <c r="F181" s="169" t="s">
        <v>252</v>
      </c>
      <c r="G181" s="269">
        <v>4879600</v>
      </c>
      <c r="H181" s="223">
        <f t="shared" si="11"/>
        <v>4879600</v>
      </c>
      <c r="I181" s="224">
        <f t="shared" si="12"/>
        <v>4879600</v>
      </c>
      <c r="J181" s="225">
        <f t="shared" si="13"/>
        <v>0</v>
      </c>
      <c r="K181" s="250"/>
      <c r="L181" s="201" t="s">
        <v>24</v>
      </c>
      <c r="M181" s="199"/>
      <c r="N181" s="199"/>
    </row>
    <row r="182" spans="1:14" x14ac:dyDescent="0.2">
      <c r="A182" s="201">
        <v>120</v>
      </c>
      <c r="B182" s="220" t="s">
        <v>223</v>
      </c>
      <c r="C182" s="169" t="s">
        <v>128</v>
      </c>
      <c r="D182" s="153">
        <v>44271</v>
      </c>
      <c r="E182" s="154">
        <v>44301</v>
      </c>
      <c r="F182" s="169" t="s">
        <v>252</v>
      </c>
      <c r="G182" s="269">
        <v>550000</v>
      </c>
      <c r="H182" s="223">
        <f t="shared" si="11"/>
        <v>550000</v>
      </c>
      <c r="I182" s="224">
        <f t="shared" si="12"/>
        <v>550000</v>
      </c>
      <c r="J182" s="225">
        <f t="shared" si="13"/>
        <v>0</v>
      </c>
      <c r="K182" s="250"/>
      <c r="L182" s="201" t="s">
        <v>24</v>
      </c>
      <c r="M182" s="199"/>
      <c r="N182" s="199"/>
    </row>
    <row r="183" spans="1:14" x14ac:dyDescent="0.2">
      <c r="A183" s="201">
        <v>121</v>
      </c>
      <c r="B183" s="220" t="s">
        <v>224</v>
      </c>
      <c r="C183" s="169" t="s">
        <v>128</v>
      </c>
      <c r="D183" s="153">
        <v>44236</v>
      </c>
      <c r="E183" s="154">
        <v>44295</v>
      </c>
      <c r="F183" s="169" t="s">
        <v>252</v>
      </c>
      <c r="G183" s="269">
        <v>2035000</v>
      </c>
      <c r="H183" s="223">
        <f t="shared" si="11"/>
        <v>2035000</v>
      </c>
      <c r="I183" s="224">
        <f t="shared" si="12"/>
        <v>2035000</v>
      </c>
      <c r="J183" s="225">
        <f t="shared" si="13"/>
        <v>0</v>
      </c>
      <c r="K183" s="250"/>
      <c r="L183" s="201" t="s">
        <v>24</v>
      </c>
      <c r="M183" s="199"/>
      <c r="N183" s="199"/>
    </row>
    <row r="184" spans="1:14" x14ac:dyDescent="0.2">
      <c r="A184" s="201">
        <v>122</v>
      </c>
      <c r="B184" s="220" t="s">
        <v>149</v>
      </c>
      <c r="C184" s="169" t="s">
        <v>131</v>
      </c>
      <c r="D184" s="153">
        <v>44277</v>
      </c>
      <c r="E184" s="154">
        <v>44307</v>
      </c>
      <c r="F184" s="169" t="s">
        <v>252</v>
      </c>
      <c r="G184" s="269">
        <v>603130</v>
      </c>
      <c r="H184" s="223">
        <f t="shared" si="11"/>
        <v>603130</v>
      </c>
      <c r="I184" s="224">
        <f t="shared" si="12"/>
        <v>603130</v>
      </c>
      <c r="J184" s="225">
        <f t="shared" si="13"/>
        <v>0</v>
      </c>
      <c r="K184" s="250"/>
      <c r="L184" s="201" t="s">
        <v>24</v>
      </c>
      <c r="M184" s="199"/>
      <c r="N184" s="199"/>
    </row>
    <row r="185" spans="1:14" x14ac:dyDescent="0.2">
      <c r="A185" s="201">
        <v>123</v>
      </c>
      <c r="B185" s="220" t="s">
        <v>149</v>
      </c>
      <c r="C185" s="169" t="s">
        <v>131</v>
      </c>
      <c r="D185" s="153">
        <v>44277</v>
      </c>
      <c r="E185" s="154">
        <v>44307</v>
      </c>
      <c r="F185" s="169" t="s">
        <v>286</v>
      </c>
      <c r="G185" s="269">
        <v>528</v>
      </c>
      <c r="H185" s="223">
        <f t="shared" si="11"/>
        <v>3353502.2399999998</v>
      </c>
      <c r="I185" s="224">
        <f t="shared" si="12"/>
        <v>0</v>
      </c>
      <c r="J185" s="225">
        <f t="shared" si="13"/>
        <v>528</v>
      </c>
      <c r="K185" s="250"/>
      <c r="L185" s="201" t="s">
        <v>24</v>
      </c>
      <c r="M185" s="199"/>
      <c r="N185" s="199"/>
    </row>
    <row r="186" spans="1:14" x14ac:dyDescent="0.2">
      <c r="A186" s="201">
        <v>124</v>
      </c>
      <c r="B186" s="220" t="s">
        <v>50</v>
      </c>
      <c r="C186" s="169" t="s">
        <v>125</v>
      </c>
      <c r="D186" s="153">
        <v>44279</v>
      </c>
      <c r="E186" s="154">
        <v>44303</v>
      </c>
      <c r="F186" s="169" t="s">
        <v>252</v>
      </c>
      <c r="G186" s="269">
        <v>865937.5</v>
      </c>
      <c r="H186" s="223">
        <f t="shared" si="11"/>
        <v>865937.5</v>
      </c>
      <c r="I186" s="224">
        <f t="shared" si="12"/>
        <v>865937.5</v>
      </c>
      <c r="J186" s="225">
        <f t="shared" si="13"/>
        <v>0</v>
      </c>
      <c r="K186" s="250"/>
      <c r="L186" s="201" t="s">
        <v>24</v>
      </c>
      <c r="M186" s="199"/>
      <c r="N186" s="199"/>
    </row>
    <row r="187" spans="1:14" x14ac:dyDescent="0.2">
      <c r="A187" s="201">
        <v>125</v>
      </c>
      <c r="B187" s="220" t="s">
        <v>110</v>
      </c>
      <c r="C187" s="169" t="s">
        <v>122</v>
      </c>
      <c r="D187" s="153">
        <v>44167</v>
      </c>
      <c r="E187" s="154">
        <v>44292</v>
      </c>
      <c r="F187" s="169" t="s">
        <v>252</v>
      </c>
      <c r="G187" s="269">
        <v>21624999.989999998</v>
      </c>
      <c r="H187" s="223">
        <f t="shared" si="11"/>
        <v>21624999.989999998</v>
      </c>
      <c r="I187" s="224">
        <f t="shared" si="12"/>
        <v>21624999.989999998</v>
      </c>
      <c r="J187" s="225">
        <f t="shared" si="13"/>
        <v>0</v>
      </c>
      <c r="K187" s="250"/>
      <c r="L187" s="201" t="s">
        <v>24</v>
      </c>
      <c r="M187" s="199"/>
      <c r="N187" s="199"/>
    </row>
    <row r="188" spans="1:14" s="185" customFormat="1" ht="12" x14ac:dyDescent="0.25">
      <c r="B188" s="185" t="s">
        <v>38</v>
      </c>
      <c r="D188" s="153"/>
      <c r="E188" s="154"/>
      <c r="F188" s="202"/>
      <c r="G188" s="276"/>
      <c r="H188" s="214">
        <f>SUM(H162:H187)</f>
        <v>21641885339.078503</v>
      </c>
      <c r="I188" s="214">
        <f t="shared" ref="I188:J188" si="14">SUM(I162:I187)</f>
        <v>7908681080.5</v>
      </c>
      <c r="J188" s="221">
        <f t="shared" si="14"/>
        <v>2162256.4500000002</v>
      </c>
    </row>
    <row r="189" spans="1:14" s="185" customFormat="1" ht="12" x14ac:dyDescent="0.25">
      <c r="D189" s="153"/>
      <c r="E189" s="154"/>
      <c r="F189" s="202"/>
      <c r="G189" s="274"/>
      <c r="H189" s="215"/>
      <c r="I189" s="215"/>
      <c r="J189" s="215"/>
    </row>
    <row r="190" spans="1:14" s="185" customFormat="1" x14ac:dyDescent="0.2">
      <c r="D190" s="52"/>
      <c r="E190" s="52"/>
      <c r="F190" s="186"/>
      <c r="G190" s="270"/>
      <c r="H190" s="209"/>
      <c r="I190" s="209"/>
      <c r="J190" s="209"/>
    </row>
    <row r="191" spans="1:14" s="185" customFormat="1" x14ac:dyDescent="0.2">
      <c r="D191" s="52"/>
      <c r="E191" s="52"/>
      <c r="F191" s="186"/>
      <c r="G191" s="270"/>
      <c r="H191" s="209"/>
      <c r="I191" s="209"/>
      <c r="J191" s="209"/>
    </row>
    <row r="192" spans="1:14" s="185" customFormat="1" x14ac:dyDescent="0.2">
      <c r="D192" s="52"/>
      <c r="E192" s="52"/>
      <c r="F192" s="186"/>
      <c r="G192" s="270"/>
      <c r="H192" s="209"/>
      <c r="I192" s="209"/>
      <c r="J192" s="209"/>
    </row>
    <row r="193" spans="1:23" s="185" customFormat="1" x14ac:dyDescent="0.2">
      <c r="A193" s="187"/>
      <c r="B193" s="188"/>
      <c r="C193" s="188"/>
      <c r="D193" s="88"/>
      <c r="E193" s="88"/>
      <c r="F193" s="189"/>
      <c r="G193" s="271"/>
      <c r="H193" s="210"/>
      <c r="I193" s="210"/>
      <c r="J193" s="210"/>
      <c r="K193" s="188"/>
      <c r="L193" s="188"/>
      <c r="M193" s="188"/>
      <c r="N193" s="188"/>
      <c r="O193" s="190"/>
      <c r="P193" s="190"/>
      <c r="Q193" s="190"/>
      <c r="R193" s="190"/>
      <c r="S193" s="190"/>
      <c r="T193" s="190"/>
      <c r="U193" s="190"/>
      <c r="V193" s="190"/>
      <c r="W193" s="190"/>
    </row>
    <row r="194" spans="1:23" s="185" customFormat="1" ht="12" x14ac:dyDescent="0.25">
      <c r="A194" s="191" t="s">
        <v>288</v>
      </c>
      <c r="B194" s="192"/>
      <c r="C194" s="193" t="str">
        <f>+indice!D13</f>
        <v>31 de Marzo de 2021</v>
      </c>
      <c r="D194" s="89"/>
      <c r="E194" s="88"/>
      <c r="F194" s="189"/>
      <c r="G194" s="271"/>
      <c r="H194" s="210"/>
      <c r="I194" s="210"/>
      <c r="J194" s="210"/>
      <c r="K194" s="188"/>
      <c r="L194" s="188"/>
      <c r="M194" s="188"/>
      <c r="N194" s="188"/>
      <c r="O194" s="190"/>
      <c r="P194" s="190"/>
      <c r="Q194" s="190"/>
      <c r="R194" s="190"/>
      <c r="S194" s="190"/>
      <c r="T194" s="190"/>
      <c r="U194" s="190"/>
      <c r="V194" s="190"/>
      <c r="W194" s="190"/>
    </row>
    <row r="195" spans="1:23" s="185" customFormat="1" ht="12" x14ac:dyDescent="0.25">
      <c r="A195" s="191" t="s">
        <v>289</v>
      </c>
      <c r="B195" s="192"/>
      <c r="C195" s="194">
        <f>+indice!D15</f>
        <v>6351.33</v>
      </c>
      <c r="D195" s="90"/>
      <c r="E195" s="88"/>
      <c r="F195" s="189"/>
      <c r="G195" s="271"/>
      <c r="H195" s="210"/>
      <c r="I195" s="210"/>
      <c r="J195" s="210"/>
      <c r="K195" s="188"/>
      <c r="L195" s="188"/>
      <c r="M195" s="188"/>
      <c r="N195" s="188"/>
      <c r="O195" s="190"/>
      <c r="P195" s="190"/>
      <c r="Q195" s="190"/>
      <c r="R195" s="190"/>
      <c r="S195" s="190"/>
      <c r="T195" s="190"/>
      <c r="U195" s="190"/>
      <c r="V195" s="190"/>
      <c r="W195" s="190"/>
    </row>
    <row r="196" spans="1:23" s="185" customFormat="1" ht="12" x14ac:dyDescent="0.25">
      <c r="A196" s="195"/>
      <c r="B196" s="196"/>
      <c r="C196" s="196"/>
      <c r="D196" s="91"/>
      <c r="E196" s="88"/>
      <c r="F196" s="189"/>
      <c r="G196" s="271"/>
      <c r="H196" s="210"/>
      <c r="I196" s="210"/>
      <c r="J196" s="210"/>
      <c r="K196" s="188"/>
      <c r="L196" s="188"/>
      <c r="M196" s="188"/>
      <c r="N196" s="188"/>
      <c r="O196" s="190"/>
      <c r="P196" s="190"/>
      <c r="Q196" s="190"/>
      <c r="R196" s="190"/>
      <c r="S196" s="190"/>
      <c r="T196" s="190"/>
      <c r="U196" s="190"/>
      <c r="V196" s="190"/>
      <c r="W196" s="190"/>
    </row>
    <row r="197" spans="1:23" s="185" customFormat="1" ht="12" x14ac:dyDescent="0.25">
      <c r="A197" s="187"/>
      <c r="B197" s="192" t="s">
        <v>10</v>
      </c>
      <c r="C197" s="196"/>
      <c r="D197" s="91"/>
      <c r="E197" s="88"/>
      <c r="F197" s="189"/>
      <c r="G197" s="271"/>
      <c r="H197" s="210"/>
      <c r="I197" s="210"/>
      <c r="J197" s="210"/>
      <c r="K197" s="188"/>
      <c r="L197" s="188"/>
      <c r="M197" s="188"/>
      <c r="N197" s="188"/>
      <c r="O197" s="190"/>
      <c r="P197" s="190"/>
      <c r="Q197" s="190"/>
      <c r="R197" s="190"/>
      <c r="S197" s="190"/>
      <c r="T197" s="190"/>
      <c r="U197" s="190"/>
      <c r="V197" s="190"/>
      <c r="W197" s="190"/>
    </row>
    <row r="198" spans="1:23" s="185" customFormat="1" ht="12" x14ac:dyDescent="0.25">
      <c r="A198" s="192"/>
      <c r="B198" s="196"/>
      <c r="C198" s="196"/>
      <c r="D198" s="91"/>
      <c r="E198" s="88"/>
      <c r="F198" s="189"/>
      <c r="G198" s="271"/>
      <c r="H198" s="210"/>
      <c r="I198" s="210"/>
      <c r="J198" s="210"/>
      <c r="K198" s="188"/>
      <c r="L198" s="188"/>
      <c r="M198" s="188"/>
      <c r="N198" s="188"/>
      <c r="O198" s="190"/>
      <c r="P198" s="190"/>
      <c r="Q198" s="190"/>
      <c r="R198" s="190"/>
      <c r="S198" s="190"/>
      <c r="T198" s="190"/>
      <c r="U198" s="190"/>
      <c r="V198" s="190"/>
      <c r="W198" s="190"/>
    </row>
    <row r="199" spans="1:23" ht="14.1" customHeight="1" thickBot="1" x14ac:dyDescent="0.3">
      <c r="A199" s="252" t="s">
        <v>11</v>
      </c>
      <c r="B199" s="251" t="s">
        <v>26</v>
      </c>
      <c r="C199" s="251" t="s">
        <v>13</v>
      </c>
      <c r="D199" s="253" t="s">
        <v>27</v>
      </c>
      <c r="E199" s="253" t="s">
        <v>15</v>
      </c>
      <c r="F199" s="198"/>
      <c r="G199" s="272" t="s">
        <v>16</v>
      </c>
      <c r="H199" s="211" t="s">
        <v>16</v>
      </c>
      <c r="I199" s="256" t="s">
        <v>16</v>
      </c>
      <c r="J199" s="256"/>
      <c r="K199" s="251" t="s">
        <v>17</v>
      </c>
      <c r="L199" s="251" t="s">
        <v>18</v>
      </c>
      <c r="M199" s="199"/>
      <c r="N199" s="199"/>
    </row>
    <row r="200" spans="1:23" ht="12" thickBot="1" x14ac:dyDescent="0.25">
      <c r="A200" s="252"/>
      <c r="B200" s="251"/>
      <c r="C200" s="251"/>
      <c r="D200" s="253"/>
      <c r="E200" s="253"/>
      <c r="F200" s="200"/>
      <c r="G200" s="273" t="s">
        <v>19</v>
      </c>
      <c r="H200" s="212" t="s">
        <v>19</v>
      </c>
      <c r="I200" s="213" t="s">
        <v>20</v>
      </c>
      <c r="J200" s="213" t="s">
        <v>21</v>
      </c>
      <c r="K200" s="251"/>
      <c r="L200" s="251"/>
      <c r="M200" s="199"/>
      <c r="N200" s="199"/>
    </row>
    <row r="201" spans="1:23" ht="12" x14ac:dyDescent="0.25">
      <c r="A201" s="204"/>
      <c r="B201" s="185" t="s">
        <v>38</v>
      </c>
      <c r="C201" s="204"/>
      <c r="D201" s="116"/>
      <c r="E201" s="116"/>
      <c r="F201" s="169"/>
      <c r="G201" s="269"/>
      <c r="H201" s="216">
        <f>+H188</f>
        <v>21641885339.078503</v>
      </c>
      <c r="I201" s="216">
        <f>+I188</f>
        <v>7908681080.5</v>
      </c>
      <c r="J201" s="221">
        <f>+J188</f>
        <v>2162256.4500000002</v>
      </c>
      <c r="K201" s="204"/>
      <c r="L201" s="204"/>
      <c r="M201" s="199"/>
      <c r="N201" s="199"/>
    </row>
    <row r="202" spans="1:23" x14ac:dyDescent="0.2">
      <c r="A202" s="201">
        <v>126</v>
      </c>
      <c r="B202" s="220" t="s">
        <v>111</v>
      </c>
      <c r="C202" s="169" t="s">
        <v>122</v>
      </c>
      <c r="D202" s="153">
        <v>44256</v>
      </c>
      <c r="E202" s="154">
        <v>44290</v>
      </c>
      <c r="F202" s="169" t="s">
        <v>252</v>
      </c>
      <c r="G202" s="269">
        <v>1258000</v>
      </c>
      <c r="H202" s="223">
        <f t="shared" ref="H202:H216" si="15">IF(F202="GUARANI",G202*1,IF(F202="DOLAR",G202*$C$6))</f>
        <v>1258000</v>
      </c>
      <c r="I202" s="224">
        <f t="shared" ref="I202:I216" si="16">IF(F202="GUARANI",G202,0)</f>
        <v>1258000</v>
      </c>
      <c r="J202" s="225">
        <f t="shared" ref="J202:J216" si="17">IF(F202="DOLAR",G202,0)</f>
        <v>0</v>
      </c>
      <c r="K202" s="250" t="s">
        <v>51</v>
      </c>
      <c r="L202" s="201" t="s">
        <v>24</v>
      </c>
      <c r="M202" s="199"/>
      <c r="N202" s="199"/>
    </row>
    <row r="203" spans="1:23" x14ac:dyDescent="0.2">
      <c r="A203" s="201">
        <v>127</v>
      </c>
      <c r="B203" s="220" t="s">
        <v>225</v>
      </c>
      <c r="C203" s="169" t="s">
        <v>128</v>
      </c>
      <c r="D203" s="153">
        <v>44266</v>
      </c>
      <c r="E203" s="154">
        <v>44296</v>
      </c>
      <c r="F203" s="169" t="s">
        <v>252</v>
      </c>
      <c r="G203" s="269">
        <v>845000</v>
      </c>
      <c r="H203" s="223">
        <f t="shared" si="15"/>
        <v>845000</v>
      </c>
      <c r="I203" s="224">
        <f t="shared" si="16"/>
        <v>845000</v>
      </c>
      <c r="J203" s="225">
        <f t="shared" si="17"/>
        <v>0</v>
      </c>
      <c r="K203" s="250"/>
      <c r="L203" s="201" t="s">
        <v>24</v>
      </c>
      <c r="M203" s="199"/>
      <c r="N203" s="199"/>
    </row>
    <row r="204" spans="1:23" x14ac:dyDescent="0.2">
      <c r="A204" s="201">
        <v>128</v>
      </c>
      <c r="B204" s="220" t="s">
        <v>273</v>
      </c>
      <c r="C204" s="169" t="s">
        <v>122</v>
      </c>
      <c r="D204" s="153">
        <v>44265</v>
      </c>
      <c r="E204" s="154">
        <v>44314</v>
      </c>
      <c r="F204" s="169" t="s">
        <v>286</v>
      </c>
      <c r="G204" s="269">
        <v>5706.48</v>
      </c>
      <c r="H204" s="223">
        <f t="shared" si="15"/>
        <v>36243737.6184</v>
      </c>
      <c r="I204" s="224">
        <f t="shared" si="16"/>
        <v>0</v>
      </c>
      <c r="J204" s="225">
        <f t="shared" si="17"/>
        <v>5706.48</v>
      </c>
      <c r="K204" s="250"/>
      <c r="L204" s="201" t="s">
        <v>24</v>
      </c>
      <c r="M204" s="199"/>
      <c r="N204" s="199"/>
    </row>
    <row r="205" spans="1:23" x14ac:dyDescent="0.2">
      <c r="A205" s="201">
        <v>129</v>
      </c>
      <c r="B205" s="220" t="s">
        <v>59</v>
      </c>
      <c r="C205" s="169" t="s">
        <v>128</v>
      </c>
      <c r="D205" s="153">
        <v>44238</v>
      </c>
      <c r="E205" s="154">
        <v>44296</v>
      </c>
      <c r="F205" s="169" t="s">
        <v>286</v>
      </c>
      <c r="G205" s="269">
        <v>15146</v>
      </c>
      <c r="H205" s="223">
        <f t="shared" si="15"/>
        <v>96197244.179999992</v>
      </c>
      <c r="I205" s="224">
        <f t="shared" si="16"/>
        <v>0</v>
      </c>
      <c r="J205" s="225">
        <f t="shared" si="17"/>
        <v>15146</v>
      </c>
      <c r="K205" s="250"/>
      <c r="L205" s="201" t="s">
        <v>24</v>
      </c>
      <c r="M205" s="199"/>
      <c r="N205" s="199"/>
    </row>
    <row r="206" spans="1:23" x14ac:dyDescent="0.2">
      <c r="A206" s="201">
        <v>130</v>
      </c>
      <c r="B206" s="220" t="s">
        <v>274</v>
      </c>
      <c r="C206" s="169" t="s">
        <v>128</v>
      </c>
      <c r="D206" s="153">
        <v>44172</v>
      </c>
      <c r="E206" s="154">
        <v>44438</v>
      </c>
      <c r="F206" s="169" t="s">
        <v>286</v>
      </c>
      <c r="G206" s="269">
        <v>49348.58</v>
      </c>
      <c r="H206" s="223">
        <f t="shared" si="15"/>
        <v>313429116.61140001</v>
      </c>
      <c r="I206" s="224">
        <f t="shared" si="16"/>
        <v>0</v>
      </c>
      <c r="J206" s="225">
        <f t="shared" si="17"/>
        <v>49348.58</v>
      </c>
      <c r="K206" s="250"/>
      <c r="L206" s="201" t="s">
        <v>24</v>
      </c>
      <c r="M206" s="199"/>
      <c r="N206" s="199"/>
    </row>
    <row r="207" spans="1:23" x14ac:dyDescent="0.2">
      <c r="A207" s="201">
        <v>131</v>
      </c>
      <c r="B207" s="220" t="s">
        <v>275</v>
      </c>
      <c r="C207" s="169" t="s">
        <v>128</v>
      </c>
      <c r="D207" s="153">
        <v>44264</v>
      </c>
      <c r="E207" s="154" t="s">
        <v>287</v>
      </c>
      <c r="F207" s="169" t="s">
        <v>286</v>
      </c>
      <c r="G207" s="269">
        <v>400</v>
      </c>
      <c r="H207" s="223">
        <f t="shared" si="15"/>
        <v>2540532</v>
      </c>
      <c r="I207" s="224">
        <f t="shared" si="16"/>
        <v>0</v>
      </c>
      <c r="J207" s="225">
        <f t="shared" si="17"/>
        <v>400</v>
      </c>
      <c r="K207" s="250"/>
      <c r="L207" s="201" t="s">
        <v>24</v>
      </c>
      <c r="M207" s="199"/>
      <c r="N207" s="199"/>
    </row>
    <row r="208" spans="1:23" x14ac:dyDescent="0.2">
      <c r="A208" s="201">
        <v>132</v>
      </c>
      <c r="B208" s="220" t="s">
        <v>250</v>
      </c>
      <c r="C208" s="169" t="s">
        <v>122</v>
      </c>
      <c r="D208" s="153">
        <v>44263</v>
      </c>
      <c r="E208" s="154">
        <v>44296</v>
      </c>
      <c r="F208" s="169" t="s">
        <v>286</v>
      </c>
      <c r="G208" s="269">
        <v>958</v>
      </c>
      <c r="H208" s="223">
        <f t="shared" si="15"/>
        <v>6084574.1399999997</v>
      </c>
      <c r="I208" s="224">
        <f t="shared" si="16"/>
        <v>0</v>
      </c>
      <c r="J208" s="225">
        <f t="shared" si="17"/>
        <v>958</v>
      </c>
      <c r="K208" s="250"/>
      <c r="L208" s="201" t="s">
        <v>24</v>
      </c>
      <c r="M208" s="199"/>
      <c r="N208" s="199"/>
    </row>
    <row r="209" spans="1:14" ht="15" customHeight="1" x14ac:dyDescent="0.2">
      <c r="A209" s="201">
        <v>133</v>
      </c>
      <c r="B209" s="220" t="s">
        <v>226</v>
      </c>
      <c r="C209" s="169" t="s">
        <v>128</v>
      </c>
      <c r="D209" s="153">
        <v>44256</v>
      </c>
      <c r="E209" s="154">
        <v>44287</v>
      </c>
      <c r="F209" s="169" t="s">
        <v>252</v>
      </c>
      <c r="G209" s="269">
        <v>1887179</v>
      </c>
      <c r="H209" s="223">
        <f t="shared" si="15"/>
        <v>1887179</v>
      </c>
      <c r="I209" s="224">
        <f t="shared" si="16"/>
        <v>1887179</v>
      </c>
      <c r="J209" s="225">
        <f t="shared" si="17"/>
        <v>0</v>
      </c>
      <c r="K209" s="250"/>
      <c r="L209" s="201" t="s">
        <v>24</v>
      </c>
      <c r="M209" s="199"/>
      <c r="N209" s="199"/>
    </row>
    <row r="210" spans="1:14" x14ac:dyDescent="0.2">
      <c r="A210" s="201">
        <v>134</v>
      </c>
      <c r="B210" s="220" t="s">
        <v>227</v>
      </c>
      <c r="C210" s="169" t="s">
        <v>128</v>
      </c>
      <c r="D210" s="153">
        <v>44274</v>
      </c>
      <c r="E210" s="154">
        <v>44304</v>
      </c>
      <c r="F210" s="169" t="s">
        <v>252</v>
      </c>
      <c r="G210" s="269">
        <v>21025789</v>
      </c>
      <c r="H210" s="223">
        <f t="shared" si="15"/>
        <v>21025789</v>
      </c>
      <c r="I210" s="224">
        <f t="shared" si="16"/>
        <v>21025789</v>
      </c>
      <c r="J210" s="225">
        <f t="shared" si="17"/>
        <v>0</v>
      </c>
      <c r="K210" s="250"/>
      <c r="L210" s="201" t="s">
        <v>24</v>
      </c>
      <c r="M210" s="199"/>
      <c r="N210" s="199"/>
    </row>
    <row r="211" spans="1:14" x14ac:dyDescent="0.2">
      <c r="A211" s="201">
        <v>135</v>
      </c>
      <c r="B211" s="220" t="s">
        <v>112</v>
      </c>
      <c r="C211" s="169" t="s">
        <v>122</v>
      </c>
      <c r="D211" s="153">
        <v>44278</v>
      </c>
      <c r="E211" s="154">
        <v>44308</v>
      </c>
      <c r="F211" s="169" t="s">
        <v>252</v>
      </c>
      <c r="G211" s="269">
        <v>1451000</v>
      </c>
      <c r="H211" s="223">
        <f t="shared" si="15"/>
        <v>1451000</v>
      </c>
      <c r="I211" s="224">
        <f t="shared" si="16"/>
        <v>1451000</v>
      </c>
      <c r="J211" s="225">
        <f t="shared" si="17"/>
        <v>0</v>
      </c>
      <c r="K211" s="250"/>
      <c r="L211" s="201" t="s">
        <v>24</v>
      </c>
      <c r="M211" s="199"/>
      <c r="N211" s="199"/>
    </row>
    <row r="212" spans="1:14" x14ac:dyDescent="0.2">
      <c r="A212" s="201">
        <v>136</v>
      </c>
      <c r="B212" s="220" t="s">
        <v>228</v>
      </c>
      <c r="C212" s="169" t="s">
        <v>125</v>
      </c>
      <c r="D212" s="153">
        <v>44279</v>
      </c>
      <c r="E212" s="154">
        <v>44401</v>
      </c>
      <c r="F212" s="169" t="s">
        <v>252</v>
      </c>
      <c r="G212" s="269">
        <v>46833750</v>
      </c>
      <c r="H212" s="223">
        <f t="shared" si="15"/>
        <v>46833750</v>
      </c>
      <c r="I212" s="224">
        <f t="shared" si="16"/>
        <v>46833750</v>
      </c>
      <c r="J212" s="225">
        <f t="shared" si="17"/>
        <v>0</v>
      </c>
      <c r="K212" s="250"/>
      <c r="L212" s="201" t="s">
        <v>24</v>
      </c>
      <c r="M212" s="199"/>
      <c r="N212" s="199"/>
    </row>
    <row r="213" spans="1:14" x14ac:dyDescent="0.2">
      <c r="A213" s="201">
        <v>137</v>
      </c>
      <c r="B213" s="220" t="s">
        <v>142</v>
      </c>
      <c r="C213" s="169" t="s">
        <v>128</v>
      </c>
      <c r="D213" s="153">
        <v>44266</v>
      </c>
      <c r="E213" s="154">
        <v>44308</v>
      </c>
      <c r="F213" s="169" t="s">
        <v>252</v>
      </c>
      <c r="G213" s="269">
        <v>7469999.9900000002</v>
      </c>
      <c r="H213" s="223">
        <f t="shared" si="15"/>
        <v>7469999.9900000002</v>
      </c>
      <c r="I213" s="224">
        <f t="shared" si="16"/>
        <v>7469999.9900000002</v>
      </c>
      <c r="J213" s="225">
        <f t="shared" si="17"/>
        <v>0</v>
      </c>
      <c r="K213" s="250"/>
      <c r="L213" s="201" t="s">
        <v>24</v>
      </c>
      <c r="M213" s="199"/>
      <c r="N213" s="199"/>
    </row>
    <row r="214" spans="1:14" x14ac:dyDescent="0.2">
      <c r="A214" s="201">
        <v>138</v>
      </c>
      <c r="B214" s="220" t="s">
        <v>229</v>
      </c>
      <c r="C214" s="169" t="s">
        <v>128</v>
      </c>
      <c r="D214" s="153">
        <v>44276</v>
      </c>
      <c r="E214" s="154">
        <v>44306</v>
      </c>
      <c r="F214" s="169" t="s">
        <v>252</v>
      </c>
      <c r="G214" s="269">
        <v>1975000</v>
      </c>
      <c r="H214" s="223">
        <f t="shared" si="15"/>
        <v>1975000</v>
      </c>
      <c r="I214" s="224">
        <f t="shared" si="16"/>
        <v>1975000</v>
      </c>
      <c r="J214" s="225">
        <f t="shared" si="17"/>
        <v>0</v>
      </c>
      <c r="K214" s="250"/>
      <c r="L214" s="201" t="s">
        <v>24</v>
      </c>
      <c r="M214" s="199"/>
      <c r="N214" s="199"/>
    </row>
    <row r="215" spans="1:14" x14ac:dyDescent="0.2">
      <c r="A215" s="201">
        <v>139</v>
      </c>
      <c r="B215" s="220" t="s">
        <v>138</v>
      </c>
      <c r="C215" s="169" t="s">
        <v>128</v>
      </c>
      <c r="D215" s="153">
        <v>44259</v>
      </c>
      <c r="E215" s="154">
        <v>44289</v>
      </c>
      <c r="F215" s="169" t="s">
        <v>252</v>
      </c>
      <c r="G215" s="269">
        <v>300000</v>
      </c>
      <c r="H215" s="223">
        <f t="shared" si="15"/>
        <v>300000</v>
      </c>
      <c r="I215" s="224">
        <f t="shared" si="16"/>
        <v>300000</v>
      </c>
      <c r="J215" s="225">
        <f t="shared" si="17"/>
        <v>0</v>
      </c>
      <c r="K215" s="250"/>
      <c r="L215" s="201" t="s">
        <v>24</v>
      </c>
      <c r="M215" s="199"/>
      <c r="N215" s="199"/>
    </row>
    <row r="216" spans="1:14" x14ac:dyDescent="0.2">
      <c r="A216" s="201">
        <v>140</v>
      </c>
      <c r="B216" s="220" t="s">
        <v>276</v>
      </c>
      <c r="C216" s="169" t="s">
        <v>128</v>
      </c>
      <c r="D216" s="153">
        <v>44256</v>
      </c>
      <c r="E216" s="154">
        <v>44287</v>
      </c>
      <c r="F216" s="169" t="s">
        <v>286</v>
      </c>
      <c r="G216" s="269">
        <v>7000</v>
      </c>
      <c r="H216" s="223">
        <f t="shared" si="15"/>
        <v>44459310</v>
      </c>
      <c r="I216" s="224">
        <f t="shared" si="16"/>
        <v>0</v>
      </c>
      <c r="J216" s="225">
        <f t="shared" si="17"/>
        <v>7000</v>
      </c>
      <c r="K216" s="250"/>
      <c r="L216" s="201" t="s">
        <v>24</v>
      </c>
      <c r="M216" s="199"/>
      <c r="N216" s="199"/>
    </row>
    <row r="217" spans="1:14" ht="12" customHeight="1" x14ac:dyDescent="0.2">
      <c r="A217" s="201">
        <v>141</v>
      </c>
      <c r="B217" s="220" t="s">
        <v>113</v>
      </c>
      <c r="C217" s="169" t="s">
        <v>122</v>
      </c>
      <c r="D217" s="153">
        <v>44277</v>
      </c>
      <c r="E217" s="154">
        <v>44305</v>
      </c>
      <c r="F217" s="169" t="s">
        <v>252</v>
      </c>
      <c r="G217" s="269">
        <v>1028308</v>
      </c>
      <c r="H217" s="223">
        <f t="shared" ref="H217:H226" si="18">IF(F217="GUARANI",G217*1,IF(F217="DOLAR",G217*$C$6))</f>
        <v>1028308</v>
      </c>
      <c r="I217" s="224">
        <f t="shared" ref="I217" si="19">IF(F217="GUARANI",G217,0)</f>
        <v>1028308</v>
      </c>
      <c r="J217" s="225">
        <f t="shared" ref="J217:J226" si="20">IF(F217="DOLAR",G217,0)</f>
        <v>0</v>
      </c>
      <c r="K217" s="250"/>
      <c r="L217" s="201" t="s">
        <v>24</v>
      </c>
      <c r="M217" s="199"/>
      <c r="N217" s="199"/>
    </row>
    <row r="218" spans="1:14" x14ac:dyDescent="0.2">
      <c r="A218" s="201">
        <v>142</v>
      </c>
      <c r="B218" s="220" t="s">
        <v>230</v>
      </c>
      <c r="C218" s="169" t="s">
        <v>122</v>
      </c>
      <c r="D218" s="153">
        <v>44251</v>
      </c>
      <c r="E218" s="154">
        <v>44373</v>
      </c>
      <c r="F218" s="169" t="s">
        <v>252</v>
      </c>
      <c r="G218" s="269">
        <v>177902507.49000001</v>
      </c>
      <c r="H218" s="223">
        <f t="shared" si="18"/>
        <v>177902507.49000001</v>
      </c>
      <c r="I218" s="224">
        <f t="shared" ref="I218:I226" si="21">IF(F218="GUARANI",G218,0)</f>
        <v>177902507.49000001</v>
      </c>
      <c r="J218" s="225">
        <f t="shared" si="20"/>
        <v>0</v>
      </c>
      <c r="K218" s="250"/>
      <c r="L218" s="201" t="s">
        <v>24</v>
      </c>
      <c r="M218" s="199"/>
      <c r="N218" s="199"/>
    </row>
    <row r="219" spans="1:14" ht="12" customHeight="1" x14ac:dyDescent="0.2">
      <c r="A219" s="201">
        <v>143</v>
      </c>
      <c r="B219" s="220" t="s">
        <v>114</v>
      </c>
      <c r="C219" s="169" t="s">
        <v>122</v>
      </c>
      <c r="D219" s="153">
        <v>44147</v>
      </c>
      <c r="E219" s="154">
        <v>44514</v>
      </c>
      <c r="F219" s="169" t="s">
        <v>286</v>
      </c>
      <c r="G219" s="269">
        <v>4150.32</v>
      </c>
      <c r="H219" s="223">
        <f t="shared" si="18"/>
        <v>26360051.925599996</v>
      </c>
      <c r="I219" s="224">
        <f t="shared" si="21"/>
        <v>0</v>
      </c>
      <c r="J219" s="225">
        <f t="shared" si="20"/>
        <v>4150.32</v>
      </c>
      <c r="K219" s="250"/>
      <c r="L219" s="201" t="s">
        <v>24</v>
      </c>
      <c r="M219" s="199"/>
      <c r="N219" s="199"/>
    </row>
    <row r="220" spans="1:14" x14ac:dyDescent="0.2">
      <c r="A220" s="201">
        <v>144</v>
      </c>
      <c r="B220" s="220" t="s">
        <v>115</v>
      </c>
      <c r="C220" s="169" t="s">
        <v>122</v>
      </c>
      <c r="D220" s="153">
        <v>44260</v>
      </c>
      <c r="E220" s="154">
        <v>44296</v>
      </c>
      <c r="F220" s="169" t="s">
        <v>252</v>
      </c>
      <c r="G220" s="269">
        <v>1827910</v>
      </c>
      <c r="H220" s="223">
        <f t="shared" si="18"/>
        <v>1827910</v>
      </c>
      <c r="I220" s="224">
        <f t="shared" si="21"/>
        <v>1827910</v>
      </c>
      <c r="J220" s="225">
        <f t="shared" si="20"/>
        <v>0</v>
      </c>
      <c r="K220" s="250"/>
      <c r="L220" s="201" t="s">
        <v>24</v>
      </c>
      <c r="M220" s="199"/>
      <c r="N220" s="199"/>
    </row>
    <row r="221" spans="1:14" x14ac:dyDescent="0.2">
      <c r="A221" s="201">
        <v>145</v>
      </c>
      <c r="B221" s="220" t="s">
        <v>151</v>
      </c>
      <c r="C221" s="169" t="s">
        <v>125</v>
      </c>
      <c r="D221" s="153">
        <v>44083</v>
      </c>
      <c r="E221" s="154">
        <v>44408</v>
      </c>
      <c r="F221" s="169" t="s">
        <v>252</v>
      </c>
      <c r="G221" s="269">
        <v>26375776</v>
      </c>
      <c r="H221" s="223">
        <f t="shared" si="18"/>
        <v>26375776</v>
      </c>
      <c r="I221" s="224">
        <f t="shared" si="21"/>
        <v>26375776</v>
      </c>
      <c r="J221" s="225">
        <f t="shared" si="20"/>
        <v>0</v>
      </c>
      <c r="K221" s="250"/>
      <c r="L221" s="201" t="s">
        <v>24</v>
      </c>
      <c r="M221" s="199"/>
      <c r="N221" s="199"/>
    </row>
    <row r="222" spans="1:14" x14ac:dyDescent="0.2">
      <c r="A222" s="201">
        <v>146</v>
      </c>
      <c r="B222" s="220" t="s">
        <v>151</v>
      </c>
      <c r="C222" s="169" t="s">
        <v>125</v>
      </c>
      <c r="D222" s="153">
        <v>44083</v>
      </c>
      <c r="E222" s="154">
        <v>44408</v>
      </c>
      <c r="F222" s="169" t="s">
        <v>286</v>
      </c>
      <c r="G222" s="269">
        <v>800</v>
      </c>
      <c r="H222" s="223">
        <f t="shared" si="18"/>
        <v>5081064</v>
      </c>
      <c r="I222" s="224">
        <f t="shared" si="21"/>
        <v>0</v>
      </c>
      <c r="J222" s="225">
        <f t="shared" si="20"/>
        <v>800</v>
      </c>
      <c r="K222" s="250"/>
      <c r="L222" s="201" t="s">
        <v>24</v>
      </c>
      <c r="M222" s="199"/>
      <c r="N222" s="199"/>
    </row>
    <row r="223" spans="1:14" x14ac:dyDescent="0.2">
      <c r="A223" s="201">
        <v>147</v>
      </c>
      <c r="B223" s="220" t="s">
        <v>60</v>
      </c>
      <c r="C223" s="169" t="s">
        <v>68</v>
      </c>
      <c r="D223" s="153">
        <v>44277</v>
      </c>
      <c r="E223" s="154">
        <v>44291</v>
      </c>
      <c r="F223" s="169" t="s">
        <v>252</v>
      </c>
      <c r="G223" s="269">
        <v>113173983</v>
      </c>
      <c r="H223" s="223">
        <f t="shared" si="18"/>
        <v>113173983</v>
      </c>
      <c r="I223" s="224">
        <f t="shared" si="21"/>
        <v>113173983</v>
      </c>
      <c r="J223" s="225">
        <f t="shared" si="20"/>
        <v>0</v>
      </c>
      <c r="K223" s="250"/>
      <c r="L223" s="201" t="s">
        <v>24</v>
      </c>
      <c r="M223" s="199"/>
      <c r="N223" s="199"/>
    </row>
    <row r="224" spans="1:14" x14ac:dyDescent="0.2">
      <c r="A224" s="201">
        <v>148</v>
      </c>
      <c r="B224" s="220" t="s">
        <v>60</v>
      </c>
      <c r="C224" s="169" t="s">
        <v>68</v>
      </c>
      <c r="D224" s="153">
        <v>44277</v>
      </c>
      <c r="E224" s="154">
        <v>44291</v>
      </c>
      <c r="F224" s="169" t="s">
        <v>286</v>
      </c>
      <c r="G224" s="269">
        <v>62288.17</v>
      </c>
      <c r="H224" s="223">
        <f t="shared" si="18"/>
        <v>395612722.76609999</v>
      </c>
      <c r="I224" s="224">
        <f t="shared" si="21"/>
        <v>0</v>
      </c>
      <c r="J224" s="225">
        <f t="shared" si="20"/>
        <v>62288.17</v>
      </c>
      <c r="K224" s="250"/>
      <c r="L224" s="201" t="s">
        <v>24</v>
      </c>
      <c r="M224" s="199"/>
      <c r="N224" s="199"/>
    </row>
    <row r="225" spans="1:23" x14ac:dyDescent="0.2">
      <c r="A225" s="201">
        <v>149</v>
      </c>
      <c r="B225" s="220" t="s">
        <v>116</v>
      </c>
      <c r="C225" s="169" t="s">
        <v>122</v>
      </c>
      <c r="D225" s="153">
        <v>44238</v>
      </c>
      <c r="E225" s="154">
        <v>44599</v>
      </c>
      <c r="F225" s="169" t="s">
        <v>252</v>
      </c>
      <c r="G225" s="269">
        <v>35999800</v>
      </c>
      <c r="H225" s="223">
        <f t="shared" si="18"/>
        <v>35999800</v>
      </c>
      <c r="I225" s="224">
        <f t="shared" si="21"/>
        <v>35999800</v>
      </c>
      <c r="J225" s="225">
        <f t="shared" si="20"/>
        <v>0</v>
      </c>
      <c r="K225" s="250"/>
      <c r="L225" s="201" t="s">
        <v>24</v>
      </c>
      <c r="M225" s="199"/>
      <c r="N225" s="199"/>
    </row>
    <row r="226" spans="1:23" x14ac:dyDescent="0.2">
      <c r="A226" s="201">
        <v>150</v>
      </c>
      <c r="B226" s="220" t="s">
        <v>277</v>
      </c>
      <c r="C226" s="169" t="s">
        <v>128</v>
      </c>
      <c r="D226" s="153">
        <v>44256</v>
      </c>
      <c r="E226" s="154">
        <v>44310</v>
      </c>
      <c r="F226" s="169" t="s">
        <v>286</v>
      </c>
      <c r="G226" s="269">
        <v>559.24</v>
      </c>
      <c r="H226" s="223">
        <f t="shared" si="18"/>
        <v>3551917.7892</v>
      </c>
      <c r="I226" s="224">
        <f t="shared" si="21"/>
        <v>0</v>
      </c>
      <c r="J226" s="225">
        <f t="shared" si="20"/>
        <v>559.24</v>
      </c>
      <c r="K226" s="250"/>
      <c r="L226" s="201" t="s">
        <v>24</v>
      </c>
      <c r="M226" s="199"/>
      <c r="N226" s="199"/>
    </row>
    <row r="227" spans="1:23" s="185" customFormat="1" ht="12" x14ac:dyDescent="0.25">
      <c r="B227" s="185" t="s">
        <v>38</v>
      </c>
      <c r="D227" s="52"/>
      <c r="E227" s="52"/>
      <c r="F227" s="186"/>
      <c r="G227" s="276"/>
      <c r="H227" s="214">
        <f>SUM(H201:H226)</f>
        <v>23010799612.589207</v>
      </c>
      <c r="I227" s="214">
        <f t="shared" ref="I227:J227" si="22">SUM(I201:I226)</f>
        <v>8348035082.9799995</v>
      </c>
      <c r="J227" s="221">
        <f t="shared" si="22"/>
        <v>2308613.2400000002</v>
      </c>
    </row>
    <row r="228" spans="1:23" s="185" customFormat="1" ht="12" x14ac:dyDescent="0.25">
      <c r="D228" s="52"/>
      <c r="E228" s="52"/>
      <c r="F228" s="186"/>
      <c r="G228" s="274"/>
      <c r="H228" s="215"/>
      <c r="I228" s="215"/>
      <c r="J228" s="215"/>
    </row>
    <row r="229" spans="1:23" s="185" customFormat="1" x14ac:dyDescent="0.2">
      <c r="D229" s="52"/>
      <c r="E229" s="52"/>
      <c r="F229" s="186"/>
      <c r="G229" s="270"/>
      <c r="H229" s="209"/>
      <c r="I229" s="209"/>
      <c r="J229" s="209"/>
    </row>
    <row r="230" spans="1:23" s="185" customFormat="1" x14ac:dyDescent="0.2">
      <c r="D230" s="52"/>
      <c r="E230" s="52"/>
      <c r="F230" s="186"/>
      <c r="G230" s="270"/>
      <c r="H230" s="209"/>
      <c r="I230" s="209"/>
      <c r="J230" s="209"/>
    </row>
    <row r="231" spans="1:23" s="185" customFormat="1" x14ac:dyDescent="0.2">
      <c r="A231" s="187"/>
      <c r="B231" s="188"/>
      <c r="C231" s="188"/>
      <c r="D231" s="88"/>
      <c r="E231" s="88"/>
      <c r="F231" s="189"/>
      <c r="G231" s="271"/>
      <c r="H231" s="210"/>
      <c r="I231" s="210"/>
      <c r="J231" s="210"/>
      <c r="K231" s="188"/>
      <c r="L231" s="188"/>
      <c r="M231" s="188"/>
      <c r="N231" s="188"/>
      <c r="O231" s="190"/>
      <c r="P231" s="190"/>
      <c r="Q231" s="190"/>
      <c r="R231" s="190"/>
      <c r="S231" s="190"/>
      <c r="T231" s="190"/>
      <c r="U231" s="190"/>
      <c r="V231" s="190"/>
      <c r="W231" s="190"/>
    </row>
    <row r="232" spans="1:23" s="185" customFormat="1" ht="12" x14ac:dyDescent="0.25">
      <c r="A232" s="191" t="s">
        <v>288</v>
      </c>
      <c r="B232" s="192"/>
      <c r="C232" s="193" t="str">
        <f>+indice!D13</f>
        <v>31 de Marzo de 2021</v>
      </c>
      <c r="D232" s="89"/>
      <c r="E232" s="88"/>
      <c r="F232" s="189"/>
      <c r="G232" s="271"/>
      <c r="H232" s="210"/>
      <c r="I232" s="210"/>
      <c r="J232" s="210"/>
      <c r="K232" s="188"/>
      <c r="L232" s="188"/>
      <c r="M232" s="188"/>
      <c r="N232" s="188"/>
      <c r="O232" s="190"/>
      <c r="P232" s="190"/>
      <c r="Q232" s="190"/>
      <c r="R232" s="190"/>
      <c r="S232" s="190"/>
      <c r="T232" s="190"/>
      <c r="U232" s="190"/>
      <c r="V232" s="190"/>
      <c r="W232" s="190"/>
    </row>
    <row r="233" spans="1:23" s="185" customFormat="1" ht="12" x14ac:dyDescent="0.25">
      <c r="A233" s="191" t="s">
        <v>289</v>
      </c>
      <c r="B233" s="192"/>
      <c r="C233" s="194">
        <f>+indice!D15</f>
        <v>6351.33</v>
      </c>
      <c r="D233" s="90"/>
      <c r="E233" s="88"/>
      <c r="F233" s="189"/>
      <c r="G233" s="271"/>
      <c r="H233" s="210"/>
      <c r="I233" s="210"/>
      <c r="J233" s="210"/>
      <c r="K233" s="188"/>
      <c r="L233" s="188"/>
      <c r="M233" s="188"/>
      <c r="N233" s="188"/>
      <c r="O233" s="190"/>
      <c r="P233" s="190"/>
      <c r="Q233" s="190"/>
      <c r="R233" s="190"/>
      <c r="S233" s="190"/>
      <c r="T233" s="190"/>
      <c r="U233" s="190"/>
      <c r="V233" s="190"/>
      <c r="W233" s="190"/>
    </row>
    <row r="234" spans="1:23" s="185" customFormat="1" ht="12" x14ac:dyDescent="0.25">
      <c r="A234" s="195"/>
      <c r="B234" s="196"/>
      <c r="C234" s="196"/>
      <c r="D234" s="91"/>
      <c r="E234" s="88"/>
      <c r="F234" s="189"/>
      <c r="G234" s="271"/>
      <c r="H234" s="210"/>
      <c r="I234" s="210"/>
      <c r="J234" s="210"/>
      <c r="K234" s="188"/>
      <c r="L234" s="188"/>
      <c r="M234" s="188"/>
      <c r="N234" s="188"/>
      <c r="O234" s="190"/>
      <c r="P234" s="190"/>
      <c r="Q234" s="190"/>
      <c r="R234" s="190"/>
      <c r="S234" s="190"/>
      <c r="T234" s="190"/>
      <c r="U234" s="190"/>
      <c r="V234" s="190"/>
      <c r="W234" s="190"/>
    </row>
    <row r="235" spans="1:23" s="185" customFormat="1" ht="12" x14ac:dyDescent="0.25">
      <c r="A235" s="187"/>
      <c r="B235" s="192" t="s">
        <v>10</v>
      </c>
      <c r="C235" s="196"/>
      <c r="D235" s="91"/>
      <c r="E235" s="88"/>
      <c r="F235" s="189"/>
      <c r="G235" s="271"/>
      <c r="H235" s="210"/>
      <c r="I235" s="210"/>
      <c r="J235" s="210"/>
      <c r="K235" s="188"/>
      <c r="L235" s="188"/>
      <c r="M235" s="188"/>
      <c r="N235" s="188"/>
      <c r="O235" s="190"/>
      <c r="P235" s="190"/>
      <c r="Q235" s="190"/>
      <c r="R235" s="190"/>
      <c r="S235" s="190"/>
      <c r="T235" s="190"/>
      <c r="U235" s="190"/>
      <c r="V235" s="190"/>
      <c r="W235" s="190"/>
    </row>
    <row r="236" spans="1:23" s="185" customFormat="1" ht="12" x14ac:dyDescent="0.25">
      <c r="A236" s="192"/>
      <c r="B236" s="196"/>
      <c r="C236" s="196"/>
      <c r="D236" s="91"/>
      <c r="E236" s="88"/>
      <c r="F236" s="189"/>
      <c r="G236" s="271"/>
      <c r="H236" s="210"/>
      <c r="I236" s="210"/>
      <c r="J236" s="210"/>
      <c r="K236" s="188"/>
      <c r="L236" s="188"/>
      <c r="M236" s="188"/>
      <c r="N236" s="188"/>
      <c r="O236" s="190"/>
      <c r="P236" s="190"/>
      <c r="Q236" s="190"/>
      <c r="R236" s="190"/>
      <c r="S236" s="190"/>
      <c r="T236" s="190"/>
      <c r="U236" s="190"/>
      <c r="V236" s="190"/>
      <c r="W236" s="190"/>
    </row>
    <row r="237" spans="1:23" ht="14.1" customHeight="1" thickBot="1" x14ac:dyDescent="0.3">
      <c r="A237" s="252" t="s">
        <v>11</v>
      </c>
      <c r="B237" s="251" t="s">
        <v>26</v>
      </c>
      <c r="C237" s="251" t="s">
        <v>13</v>
      </c>
      <c r="D237" s="253" t="s">
        <v>27</v>
      </c>
      <c r="E237" s="253" t="s">
        <v>15</v>
      </c>
      <c r="F237" s="198"/>
      <c r="G237" s="272" t="s">
        <v>16</v>
      </c>
      <c r="H237" s="211" t="s">
        <v>16</v>
      </c>
      <c r="I237" s="256" t="s">
        <v>16</v>
      </c>
      <c r="J237" s="256"/>
      <c r="K237" s="251" t="s">
        <v>17</v>
      </c>
      <c r="L237" s="251" t="s">
        <v>18</v>
      </c>
      <c r="M237" s="199"/>
      <c r="N237" s="199"/>
    </row>
    <row r="238" spans="1:23" ht="12" thickBot="1" x14ac:dyDescent="0.25">
      <c r="A238" s="252"/>
      <c r="B238" s="251"/>
      <c r="C238" s="251"/>
      <c r="D238" s="253"/>
      <c r="E238" s="253"/>
      <c r="F238" s="200"/>
      <c r="G238" s="273" t="s">
        <v>19</v>
      </c>
      <c r="H238" s="212" t="s">
        <v>19</v>
      </c>
      <c r="I238" s="213" t="s">
        <v>20</v>
      </c>
      <c r="J238" s="213" t="s">
        <v>21</v>
      </c>
      <c r="K238" s="251"/>
      <c r="L238" s="251"/>
      <c r="M238" s="199"/>
      <c r="N238" s="199"/>
    </row>
    <row r="239" spans="1:23" ht="12" x14ac:dyDescent="0.25">
      <c r="A239" s="204"/>
      <c r="B239" s="185" t="s">
        <v>38</v>
      </c>
      <c r="C239" s="204"/>
      <c r="D239" s="116"/>
      <c r="E239" s="116"/>
      <c r="F239" s="205"/>
      <c r="G239" s="275"/>
      <c r="H239" s="216">
        <f>+H227</f>
        <v>23010799612.589207</v>
      </c>
      <c r="I239" s="216">
        <f>+I227</f>
        <v>8348035082.9799995</v>
      </c>
      <c r="J239" s="221">
        <f>+J227</f>
        <v>2308613.2400000002</v>
      </c>
      <c r="K239" s="204"/>
      <c r="L239" s="204"/>
      <c r="M239" s="199"/>
      <c r="N239" s="199"/>
    </row>
    <row r="240" spans="1:23" x14ac:dyDescent="0.2">
      <c r="A240" s="201">
        <v>151</v>
      </c>
      <c r="B240" s="220" t="s">
        <v>231</v>
      </c>
      <c r="C240" s="169" t="s">
        <v>128</v>
      </c>
      <c r="D240" s="153">
        <v>44257</v>
      </c>
      <c r="E240" s="154">
        <v>44287</v>
      </c>
      <c r="F240" s="169" t="s">
        <v>252</v>
      </c>
      <c r="G240" s="269">
        <v>3250000</v>
      </c>
      <c r="H240" s="223">
        <f t="shared" ref="H240:H252" si="23">IF(F240="GUARANI",G240*1,IF(F240="DOLAR",G240*$C$6))</f>
        <v>3250000</v>
      </c>
      <c r="I240" s="224">
        <f t="shared" ref="I240:I252" si="24">IF(F240="GUARANI",G240,0)</f>
        <v>3250000</v>
      </c>
      <c r="J240" s="225">
        <f t="shared" ref="J240:J252" si="25">IF(F240="DOLAR",G240,0)</f>
        <v>0</v>
      </c>
      <c r="K240" s="250" t="s">
        <v>51</v>
      </c>
      <c r="L240" s="201" t="s">
        <v>24</v>
      </c>
      <c r="M240" s="199"/>
      <c r="N240" s="199"/>
    </row>
    <row r="241" spans="1:14" x14ac:dyDescent="0.2">
      <c r="A241" s="201">
        <v>152</v>
      </c>
      <c r="B241" s="220" t="s">
        <v>126</v>
      </c>
      <c r="C241" s="169" t="s">
        <v>131</v>
      </c>
      <c r="D241" s="153">
        <v>44257</v>
      </c>
      <c r="E241" s="154">
        <v>44287</v>
      </c>
      <c r="F241" s="169" t="s">
        <v>252</v>
      </c>
      <c r="G241" s="269">
        <v>1624350</v>
      </c>
      <c r="H241" s="223">
        <f t="shared" si="23"/>
        <v>1624350</v>
      </c>
      <c r="I241" s="224">
        <f t="shared" si="24"/>
        <v>1624350</v>
      </c>
      <c r="J241" s="225">
        <f t="shared" si="25"/>
        <v>0</v>
      </c>
      <c r="K241" s="250"/>
      <c r="L241" s="201" t="s">
        <v>24</v>
      </c>
      <c r="M241" s="199"/>
      <c r="N241" s="199"/>
    </row>
    <row r="242" spans="1:14" x14ac:dyDescent="0.2">
      <c r="A242" s="201">
        <v>153</v>
      </c>
      <c r="B242" s="220" t="s">
        <v>179</v>
      </c>
      <c r="C242" s="169" t="s">
        <v>128</v>
      </c>
      <c r="D242" s="153">
        <v>44257</v>
      </c>
      <c r="E242" s="154">
        <v>44287</v>
      </c>
      <c r="F242" s="169" t="s">
        <v>252</v>
      </c>
      <c r="G242" s="269">
        <v>30361000</v>
      </c>
      <c r="H242" s="223">
        <f t="shared" si="23"/>
        <v>30361000</v>
      </c>
      <c r="I242" s="224">
        <f t="shared" si="24"/>
        <v>30361000</v>
      </c>
      <c r="J242" s="225">
        <f t="shared" si="25"/>
        <v>0</v>
      </c>
      <c r="K242" s="250"/>
      <c r="L242" s="201" t="s">
        <v>24</v>
      </c>
      <c r="M242" s="199"/>
      <c r="N242" s="199"/>
    </row>
    <row r="243" spans="1:14" x14ac:dyDescent="0.2">
      <c r="A243" s="201">
        <v>154</v>
      </c>
      <c r="B243" s="220" t="s">
        <v>232</v>
      </c>
      <c r="C243" s="169" t="s">
        <v>128</v>
      </c>
      <c r="D243" s="153">
        <v>44279</v>
      </c>
      <c r="E243" s="154">
        <v>44309</v>
      </c>
      <c r="F243" s="169" t="s">
        <v>252</v>
      </c>
      <c r="G243" s="269">
        <v>4972500</v>
      </c>
      <c r="H243" s="223">
        <f t="shared" si="23"/>
        <v>4972500</v>
      </c>
      <c r="I243" s="224">
        <f t="shared" si="24"/>
        <v>4972500</v>
      </c>
      <c r="J243" s="225">
        <f t="shared" si="25"/>
        <v>0</v>
      </c>
      <c r="K243" s="250"/>
      <c r="L243" s="201" t="s">
        <v>24</v>
      </c>
      <c r="M243" s="199"/>
      <c r="N243" s="199"/>
    </row>
    <row r="244" spans="1:14" x14ac:dyDescent="0.2">
      <c r="A244" s="201">
        <v>155</v>
      </c>
      <c r="B244" s="220" t="s">
        <v>233</v>
      </c>
      <c r="C244" s="169" t="s">
        <v>128</v>
      </c>
      <c r="D244" s="153">
        <v>44201</v>
      </c>
      <c r="E244" s="154">
        <v>44291</v>
      </c>
      <c r="F244" s="169" t="s">
        <v>252</v>
      </c>
      <c r="G244" s="269">
        <v>1105000</v>
      </c>
      <c r="H244" s="223">
        <f t="shared" si="23"/>
        <v>1105000</v>
      </c>
      <c r="I244" s="224">
        <f t="shared" si="24"/>
        <v>1105000</v>
      </c>
      <c r="J244" s="225">
        <f t="shared" si="25"/>
        <v>0</v>
      </c>
      <c r="K244" s="250"/>
      <c r="L244" s="201" t="s">
        <v>24</v>
      </c>
      <c r="M244" s="199"/>
      <c r="N244" s="199"/>
    </row>
    <row r="245" spans="1:14" x14ac:dyDescent="0.2">
      <c r="A245" s="201">
        <v>156</v>
      </c>
      <c r="B245" s="220" t="s">
        <v>84</v>
      </c>
      <c r="C245" s="169" t="s">
        <v>128</v>
      </c>
      <c r="D245" s="153">
        <v>44267</v>
      </c>
      <c r="E245" s="154">
        <v>44300</v>
      </c>
      <c r="F245" s="169" t="s">
        <v>252</v>
      </c>
      <c r="G245" s="269">
        <v>532000</v>
      </c>
      <c r="H245" s="223">
        <f t="shared" si="23"/>
        <v>532000</v>
      </c>
      <c r="I245" s="224">
        <f t="shared" si="24"/>
        <v>532000</v>
      </c>
      <c r="J245" s="225">
        <f t="shared" si="25"/>
        <v>0</v>
      </c>
      <c r="K245" s="250"/>
      <c r="L245" s="201" t="s">
        <v>24</v>
      </c>
      <c r="M245" s="199"/>
      <c r="N245" s="199"/>
    </row>
    <row r="246" spans="1:14" x14ac:dyDescent="0.2">
      <c r="A246" s="201">
        <v>157</v>
      </c>
      <c r="B246" s="220" t="s">
        <v>61</v>
      </c>
      <c r="C246" s="169" t="s">
        <v>128</v>
      </c>
      <c r="D246" s="153">
        <v>44283</v>
      </c>
      <c r="E246" s="154">
        <v>44314</v>
      </c>
      <c r="F246" s="169" t="s">
        <v>252</v>
      </c>
      <c r="G246" s="269">
        <v>300000</v>
      </c>
      <c r="H246" s="223">
        <f t="shared" si="23"/>
        <v>300000</v>
      </c>
      <c r="I246" s="224">
        <f t="shared" si="24"/>
        <v>300000</v>
      </c>
      <c r="J246" s="225">
        <f t="shared" si="25"/>
        <v>0</v>
      </c>
      <c r="K246" s="250"/>
      <c r="L246" s="201" t="s">
        <v>24</v>
      </c>
      <c r="M246" s="199"/>
      <c r="N246" s="199"/>
    </row>
    <row r="247" spans="1:14" x14ac:dyDescent="0.2">
      <c r="A247" s="201">
        <v>158</v>
      </c>
      <c r="B247" s="220" t="s">
        <v>117</v>
      </c>
      <c r="C247" s="169" t="s">
        <v>122</v>
      </c>
      <c r="D247" s="153">
        <v>44272</v>
      </c>
      <c r="E247" s="154">
        <v>44304</v>
      </c>
      <c r="F247" s="169" t="s">
        <v>252</v>
      </c>
      <c r="G247" s="269">
        <v>2045534</v>
      </c>
      <c r="H247" s="223">
        <f t="shared" si="23"/>
        <v>2045534</v>
      </c>
      <c r="I247" s="224">
        <f t="shared" si="24"/>
        <v>2045534</v>
      </c>
      <c r="J247" s="225">
        <f t="shared" si="25"/>
        <v>0</v>
      </c>
      <c r="K247" s="250"/>
      <c r="L247" s="201" t="s">
        <v>24</v>
      </c>
      <c r="M247" s="199"/>
      <c r="N247" s="199"/>
    </row>
    <row r="248" spans="1:14" x14ac:dyDescent="0.2">
      <c r="A248" s="201">
        <v>159</v>
      </c>
      <c r="B248" s="220" t="s">
        <v>141</v>
      </c>
      <c r="C248" s="169" t="s">
        <v>122</v>
      </c>
      <c r="D248" s="153">
        <v>44277</v>
      </c>
      <c r="E248" s="154">
        <v>44307</v>
      </c>
      <c r="F248" s="169" t="s">
        <v>252</v>
      </c>
      <c r="G248" s="269">
        <v>8145240</v>
      </c>
      <c r="H248" s="223">
        <f t="shared" si="23"/>
        <v>8145240</v>
      </c>
      <c r="I248" s="224">
        <f t="shared" si="24"/>
        <v>8145240</v>
      </c>
      <c r="J248" s="225">
        <f t="shared" si="25"/>
        <v>0</v>
      </c>
      <c r="K248" s="250"/>
      <c r="L248" s="201" t="s">
        <v>24</v>
      </c>
      <c r="M248" s="199"/>
      <c r="N248" s="199"/>
    </row>
    <row r="249" spans="1:14" x14ac:dyDescent="0.2">
      <c r="A249" s="201">
        <v>160</v>
      </c>
      <c r="B249" s="220" t="s">
        <v>234</v>
      </c>
      <c r="C249" s="169" t="s">
        <v>128</v>
      </c>
      <c r="D249" s="153">
        <v>44280</v>
      </c>
      <c r="E249" s="154">
        <v>44310</v>
      </c>
      <c r="F249" s="169" t="s">
        <v>252</v>
      </c>
      <c r="G249" s="269">
        <v>13750000</v>
      </c>
      <c r="H249" s="223">
        <f t="shared" si="23"/>
        <v>13750000</v>
      </c>
      <c r="I249" s="224">
        <f t="shared" si="24"/>
        <v>13750000</v>
      </c>
      <c r="J249" s="225">
        <f t="shared" si="25"/>
        <v>0</v>
      </c>
      <c r="K249" s="250"/>
      <c r="L249" s="201" t="s">
        <v>24</v>
      </c>
      <c r="M249" s="199"/>
      <c r="N249" s="199"/>
    </row>
    <row r="250" spans="1:14" x14ac:dyDescent="0.2">
      <c r="A250" s="201">
        <v>161</v>
      </c>
      <c r="B250" s="220" t="s">
        <v>118</v>
      </c>
      <c r="C250" s="169" t="s">
        <v>128</v>
      </c>
      <c r="D250" s="153">
        <v>44261</v>
      </c>
      <c r="E250" s="154">
        <v>44298</v>
      </c>
      <c r="F250" s="169" t="s">
        <v>252</v>
      </c>
      <c r="G250" s="269">
        <v>951914</v>
      </c>
      <c r="H250" s="223">
        <f t="shared" si="23"/>
        <v>951914</v>
      </c>
      <c r="I250" s="224">
        <f t="shared" si="24"/>
        <v>951914</v>
      </c>
      <c r="J250" s="225">
        <f t="shared" si="25"/>
        <v>0</v>
      </c>
      <c r="K250" s="250"/>
      <c r="L250" s="201" t="s">
        <v>24</v>
      </c>
      <c r="M250" s="199"/>
      <c r="N250" s="199"/>
    </row>
    <row r="251" spans="1:14" x14ac:dyDescent="0.2">
      <c r="A251" s="201">
        <v>162</v>
      </c>
      <c r="B251" s="220" t="s">
        <v>278</v>
      </c>
      <c r="C251" s="169" t="s">
        <v>128</v>
      </c>
      <c r="D251" s="153">
        <v>44257</v>
      </c>
      <c r="E251" s="154">
        <v>44287</v>
      </c>
      <c r="F251" s="169" t="s">
        <v>286</v>
      </c>
      <c r="G251" s="269">
        <v>6800</v>
      </c>
      <c r="H251" s="223">
        <f t="shared" si="23"/>
        <v>43189044</v>
      </c>
      <c r="I251" s="224">
        <f t="shared" si="24"/>
        <v>0</v>
      </c>
      <c r="J251" s="225">
        <f t="shared" si="25"/>
        <v>6800</v>
      </c>
      <c r="K251" s="250"/>
      <c r="L251" s="201" t="s">
        <v>24</v>
      </c>
      <c r="M251" s="199"/>
      <c r="N251" s="199"/>
    </row>
    <row r="252" spans="1:14" x14ac:dyDescent="0.2">
      <c r="A252" s="201">
        <v>163</v>
      </c>
      <c r="B252" s="220" t="s">
        <v>279</v>
      </c>
      <c r="C252" s="169" t="s">
        <v>122</v>
      </c>
      <c r="D252" s="153">
        <v>44266</v>
      </c>
      <c r="E252" s="154">
        <v>44296</v>
      </c>
      <c r="F252" s="169" t="s">
        <v>286</v>
      </c>
      <c r="G252" s="269">
        <v>69813.119999999995</v>
      </c>
      <c r="H252" s="223">
        <f t="shared" si="23"/>
        <v>443406163.44959998</v>
      </c>
      <c r="I252" s="224">
        <f t="shared" si="24"/>
        <v>0</v>
      </c>
      <c r="J252" s="225">
        <f t="shared" si="25"/>
        <v>69813.119999999995</v>
      </c>
      <c r="K252" s="250"/>
      <c r="L252" s="201" t="s">
        <v>24</v>
      </c>
      <c r="M252" s="199"/>
      <c r="N252" s="199"/>
    </row>
    <row r="253" spans="1:14" x14ac:dyDescent="0.2">
      <c r="A253" s="201">
        <v>164</v>
      </c>
      <c r="B253" s="220" t="s">
        <v>180</v>
      </c>
      <c r="C253" s="169" t="s">
        <v>128</v>
      </c>
      <c r="D253" s="153">
        <v>44286</v>
      </c>
      <c r="E253" s="154">
        <v>44287</v>
      </c>
      <c r="F253" s="169" t="s">
        <v>252</v>
      </c>
      <c r="G253" s="269">
        <f>32171142+0.6</f>
        <v>32171142.600000001</v>
      </c>
      <c r="H253" s="223">
        <f t="shared" ref="H253:H264" si="26">IF(F253="GUARANI",G253*1,IF(F253="DOLAR",G253*$C$6))</f>
        <v>32171142.600000001</v>
      </c>
      <c r="I253" s="224">
        <f t="shared" ref="I253:I264" si="27">IF(F253="GUARANI",G253,0)</f>
        <v>32171142.600000001</v>
      </c>
      <c r="J253" s="225">
        <f t="shared" ref="J253:J264" si="28">IF(F253="DOLAR",G253,0)</f>
        <v>0</v>
      </c>
      <c r="K253" s="250"/>
      <c r="L253" s="201" t="s">
        <v>24</v>
      </c>
      <c r="M253" s="199"/>
      <c r="N253" s="199"/>
    </row>
    <row r="254" spans="1:14" ht="12" customHeight="1" x14ac:dyDescent="0.2">
      <c r="A254" s="201">
        <v>165</v>
      </c>
      <c r="B254" s="220" t="s">
        <v>235</v>
      </c>
      <c r="C254" s="169" t="s">
        <v>128</v>
      </c>
      <c r="D254" s="153">
        <v>44276</v>
      </c>
      <c r="E254" s="154">
        <v>44306</v>
      </c>
      <c r="F254" s="169" t="s">
        <v>252</v>
      </c>
      <c r="G254" s="269">
        <v>2540000</v>
      </c>
      <c r="H254" s="223">
        <f t="shared" si="26"/>
        <v>2540000</v>
      </c>
      <c r="I254" s="224">
        <f t="shared" si="27"/>
        <v>2540000</v>
      </c>
      <c r="J254" s="225">
        <f t="shared" si="28"/>
        <v>0</v>
      </c>
      <c r="K254" s="250"/>
      <c r="L254" s="201" t="s">
        <v>24</v>
      </c>
      <c r="M254" s="199"/>
      <c r="N254" s="199"/>
    </row>
    <row r="255" spans="1:14" ht="15" customHeight="1" x14ac:dyDescent="0.2">
      <c r="A255" s="201">
        <v>166</v>
      </c>
      <c r="B255" s="220" t="s">
        <v>236</v>
      </c>
      <c r="C255" s="169" t="s">
        <v>128</v>
      </c>
      <c r="D255" s="153">
        <v>44263</v>
      </c>
      <c r="E255" s="154">
        <v>44293</v>
      </c>
      <c r="F255" s="169" t="s">
        <v>252</v>
      </c>
      <c r="G255" s="269">
        <v>1578500</v>
      </c>
      <c r="H255" s="223">
        <f t="shared" si="26"/>
        <v>1578500</v>
      </c>
      <c r="I255" s="224">
        <f t="shared" si="27"/>
        <v>1578500</v>
      </c>
      <c r="J255" s="225">
        <f t="shared" si="28"/>
        <v>0</v>
      </c>
      <c r="K255" s="250"/>
      <c r="L255" s="201" t="s">
        <v>24</v>
      </c>
      <c r="M255" s="199"/>
      <c r="N255" s="199"/>
    </row>
    <row r="256" spans="1:14" ht="15" customHeight="1" x14ac:dyDescent="0.2">
      <c r="A256" s="201">
        <v>167</v>
      </c>
      <c r="B256" s="220" t="s">
        <v>181</v>
      </c>
      <c r="C256" s="169" t="s">
        <v>128</v>
      </c>
      <c r="D256" s="153">
        <v>44276</v>
      </c>
      <c r="E256" s="154">
        <v>44311</v>
      </c>
      <c r="F256" s="169" t="s">
        <v>252</v>
      </c>
      <c r="G256" s="269">
        <v>236196</v>
      </c>
      <c r="H256" s="223">
        <f t="shared" si="26"/>
        <v>236196</v>
      </c>
      <c r="I256" s="224">
        <f t="shared" si="27"/>
        <v>236196</v>
      </c>
      <c r="J256" s="225">
        <f t="shared" si="28"/>
        <v>0</v>
      </c>
      <c r="K256" s="250"/>
      <c r="L256" s="201" t="s">
        <v>24</v>
      </c>
      <c r="M256" s="199"/>
      <c r="N256" s="199"/>
    </row>
    <row r="257" spans="1:23" x14ac:dyDescent="0.2">
      <c r="A257" s="201">
        <v>168</v>
      </c>
      <c r="B257" s="220" t="s">
        <v>62</v>
      </c>
      <c r="C257" s="169" t="s">
        <v>68</v>
      </c>
      <c r="D257" s="153">
        <v>44270</v>
      </c>
      <c r="E257" s="154">
        <v>44296</v>
      </c>
      <c r="F257" s="169" t="s">
        <v>252</v>
      </c>
      <c r="G257" s="269">
        <v>575689636</v>
      </c>
      <c r="H257" s="223">
        <f t="shared" si="26"/>
        <v>575689636</v>
      </c>
      <c r="I257" s="224">
        <f t="shared" si="27"/>
        <v>575689636</v>
      </c>
      <c r="J257" s="225">
        <f t="shared" si="28"/>
        <v>0</v>
      </c>
      <c r="K257" s="250"/>
      <c r="L257" s="201" t="s">
        <v>24</v>
      </c>
      <c r="M257" s="199"/>
      <c r="N257" s="199"/>
    </row>
    <row r="258" spans="1:23" x14ac:dyDescent="0.2">
      <c r="A258" s="201">
        <v>169</v>
      </c>
      <c r="B258" s="220" t="s">
        <v>237</v>
      </c>
      <c r="C258" s="169" t="s">
        <v>128</v>
      </c>
      <c r="D258" s="153">
        <v>44186</v>
      </c>
      <c r="E258" s="154">
        <v>44552</v>
      </c>
      <c r="F258" s="169" t="s">
        <v>252</v>
      </c>
      <c r="G258" s="269">
        <v>2290500</v>
      </c>
      <c r="H258" s="223">
        <f t="shared" si="26"/>
        <v>2290500</v>
      </c>
      <c r="I258" s="224">
        <f t="shared" si="27"/>
        <v>2290500</v>
      </c>
      <c r="J258" s="225">
        <f t="shared" si="28"/>
        <v>0</v>
      </c>
      <c r="K258" s="250"/>
      <c r="L258" s="201" t="s">
        <v>24</v>
      </c>
      <c r="M258" s="199"/>
      <c r="N258" s="199"/>
    </row>
    <row r="259" spans="1:23" x14ac:dyDescent="0.2">
      <c r="A259" s="201">
        <v>170</v>
      </c>
      <c r="B259" s="220" t="s">
        <v>182</v>
      </c>
      <c r="C259" s="169" t="s">
        <v>128</v>
      </c>
      <c r="D259" s="153">
        <v>44257</v>
      </c>
      <c r="E259" s="154">
        <v>44287</v>
      </c>
      <c r="F259" s="169" t="s">
        <v>252</v>
      </c>
      <c r="G259" s="269">
        <v>600000</v>
      </c>
      <c r="H259" s="223">
        <f t="shared" si="26"/>
        <v>600000</v>
      </c>
      <c r="I259" s="224">
        <f t="shared" si="27"/>
        <v>600000</v>
      </c>
      <c r="J259" s="225">
        <f t="shared" si="28"/>
        <v>0</v>
      </c>
      <c r="K259" s="250"/>
      <c r="L259" s="201" t="s">
        <v>24</v>
      </c>
      <c r="M259" s="199"/>
      <c r="N259" s="199"/>
    </row>
    <row r="260" spans="1:23" x14ac:dyDescent="0.2">
      <c r="A260" s="201">
        <v>171</v>
      </c>
      <c r="B260" s="220" t="s">
        <v>280</v>
      </c>
      <c r="C260" s="169" t="s">
        <v>128</v>
      </c>
      <c r="D260" s="153">
        <v>44282</v>
      </c>
      <c r="E260" s="154">
        <v>44314</v>
      </c>
      <c r="F260" s="169" t="s">
        <v>286</v>
      </c>
      <c r="G260" s="269">
        <v>70.67</v>
      </c>
      <c r="H260" s="223">
        <f t="shared" si="26"/>
        <v>448848.49109999998</v>
      </c>
      <c r="I260" s="224">
        <f t="shared" si="27"/>
        <v>0</v>
      </c>
      <c r="J260" s="225">
        <f t="shared" si="28"/>
        <v>70.67</v>
      </c>
      <c r="K260" s="250"/>
      <c r="L260" s="201" t="s">
        <v>24</v>
      </c>
      <c r="M260" s="199"/>
      <c r="N260" s="199"/>
    </row>
    <row r="261" spans="1:23" x14ac:dyDescent="0.2">
      <c r="A261" s="201">
        <v>172</v>
      </c>
      <c r="B261" s="220" t="s">
        <v>251</v>
      </c>
      <c r="C261" s="169" t="s">
        <v>128</v>
      </c>
      <c r="D261" s="153">
        <v>44279</v>
      </c>
      <c r="E261" s="154">
        <v>44309</v>
      </c>
      <c r="F261" s="169" t="s">
        <v>286</v>
      </c>
      <c r="G261" s="269">
        <v>15020</v>
      </c>
      <c r="H261" s="223">
        <f t="shared" si="26"/>
        <v>95396976.599999994</v>
      </c>
      <c r="I261" s="224">
        <f t="shared" si="27"/>
        <v>0</v>
      </c>
      <c r="J261" s="225">
        <f t="shared" si="28"/>
        <v>15020</v>
      </c>
      <c r="K261" s="250"/>
      <c r="L261" s="201" t="s">
        <v>24</v>
      </c>
      <c r="M261" s="199"/>
      <c r="N261" s="199"/>
    </row>
    <row r="262" spans="1:23" x14ac:dyDescent="0.2">
      <c r="A262" s="201">
        <v>173</v>
      </c>
      <c r="B262" s="220" t="s">
        <v>238</v>
      </c>
      <c r="C262" s="169" t="s">
        <v>128</v>
      </c>
      <c r="D262" s="153">
        <v>44273</v>
      </c>
      <c r="E262" s="154">
        <v>44303</v>
      </c>
      <c r="F262" s="169" t="s">
        <v>252</v>
      </c>
      <c r="G262" s="269">
        <v>14965500</v>
      </c>
      <c r="H262" s="223">
        <f t="shared" si="26"/>
        <v>14965500</v>
      </c>
      <c r="I262" s="224">
        <f t="shared" si="27"/>
        <v>14965500</v>
      </c>
      <c r="J262" s="225">
        <f t="shared" si="28"/>
        <v>0</v>
      </c>
      <c r="K262" s="250"/>
      <c r="L262" s="201" t="s">
        <v>24</v>
      </c>
      <c r="M262" s="199"/>
      <c r="N262" s="199"/>
    </row>
    <row r="263" spans="1:23" x14ac:dyDescent="0.2">
      <c r="A263" s="201">
        <v>174</v>
      </c>
      <c r="B263" s="220" t="s">
        <v>239</v>
      </c>
      <c r="C263" s="169" t="s">
        <v>128</v>
      </c>
      <c r="D263" s="153">
        <v>44261</v>
      </c>
      <c r="E263" s="154">
        <v>44291</v>
      </c>
      <c r="F263" s="169" t="s">
        <v>252</v>
      </c>
      <c r="G263" s="269">
        <v>1082000</v>
      </c>
      <c r="H263" s="223">
        <f t="shared" si="26"/>
        <v>1082000</v>
      </c>
      <c r="I263" s="224">
        <f t="shared" si="27"/>
        <v>1082000</v>
      </c>
      <c r="J263" s="225">
        <f t="shared" si="28"/>
        <v>0</v>
      </c>
      <c r="K263" s="250"/>
      <c r="L263" s="201" t="s">
        <v>24</v>
      </c>
      <c r="M263" s="199"/>
      <c r="N263" s="199"/>
    </row>
    <row r="264" spans="1:23" x14ac:dyDescent="0.2">
      <c r="A264" s="201">
        <v>175</v>
      </c>
      <c r="B264" s="220" t="s">
        <v>119</v>
      </c>
      <c r="C264" s="169" t="s">
        <v>122</v>
      </c>
      <c r="D264" s="153">
        <v>44278</v>
      </c>
      <c r="E264" s="154">
        <v>44309</v>
      </c>
      <c r="F264" s="169" t="s">
        <v>252</v>
      </c>
      <c r="G264" s="269">
        <v>13296000</v>
      </c>
      <c r="H264" s="223">
        <f t="shared" si="26"/>
        <v>13296000</v>
      </c>
      <c r="I264" s="224">
        <f t="shared" si="27"/>
        <v>13296000</v>
      </c>
      <c r="J264" s="225">
        <f t="shared" si="28"/>
        <v>0</v>
      </c>
      <c r="K264" s="250"/>
      <c r="L264" s="201" t="s">
        <v>24</v>
      </c>
      <c r="M264" s="199"/>
      <c r="N264" s="199"/>
    </row>
    <row r="265" spans="1:23" s="185" customFormat="1" ht="12" x14ac:dyDescent="0.25">
      <c r="A265" s="201"/>
      <c r="B265" s="152"/>
      <c r="C265" s="152"/>
      <c r="D265" s="153"/>
      <c r="E265" s="154"/>
      <c r="F265" s="202"/>
      <c r="G265" s="276"/>
      <c r="H265" s="214">
        <f>SUM(H239:H264)</f>
        <v>24304727657.729904</v>
      </c>
      <c r="I265" s="214">
        <f>SUM(I239:I264)</f>
        <v>9059522095.5799999</v>
      </c>
      <c r="J265" s="221">
        <f t="shared" ref="I265:J265" si="29">SUM(J239:J264)</f>
        <v>2400317.0300000003</v>
      </c>
    </row>
    <row r="266" spans="1:23" s="185" customFormat="1" x14ac:dyDescent="0.2">
      <c r="D266" s="52"/>
      <c r="E266" s="52"/>
      <c r="F266" s="186"/>
      <c r="G266" s="270"/>
      <c r="H266" s="209"/>
      <c r="I266" s="209"/>
      <c r="J266" s="209"/>
    </row>
    <row r="267" spans="1:23" s="185" customFormat="1" x14ac:dyDescent="0.2">
      <c r="D267" s="52"/>
      <c r="E267" s="52"/>
      <c r="F267" s="186"/>
      <c r="G267" s="270"/>
      <c r="H267" s="209"/>
      <c r="I267" s="209"/>
      <c r="J267" s="209"/>
    </row>
    <row r="268" spans="1:23" s="185" customFormat="1" x14ac:dyDescent="0.2">
      <c r="A268" s="187"/>
      <c r="B268" s="188"/>
      <c r="C268" s="188"/>
      <c r="D268" s="88"/>
      <c r="E268" s="88"/>
      <c r="F268" s="189"/>
      <c r="G268" s="271"/>
      <c r="H268" s="210"/>
      <c r="I268" s="210"/>
      <c r="J268" s="210"/>
      <c r="K268" s="188"/>
      <c r="L268" s="188"/>
    </row>
    <row r="269" spans="1:23" s="185" customFormat="1" ht="12" x14ac:dyDescent="0.25">
      <c r="A269" s="191" t="s">
        <v>288</v>
      </c>
      <c r="B269" s="192"/>
      <c r="C269" s="193" t="str">
        <f>+indice!D13</f>
        <v>31 de Marzo de 2021</v>
      </c>
      <c r="D269" s="89"/>
      <c r="E269" s="88"/>
      <c r="F269" s="189"/>
      <c r="G269" s="271"/>
      <c r="H269" s="210"/>
      <c r="I269" s="210"/>
      <c r="J269" s="210"/>
      <c r="K269" s="188"/>
      <c r="L269" s="188"/>
      <c r="M269" s="188"/>
      <c r="N269" s="188"/>
      <c r="O269" s="190"/>
      <c r="P269" s="190"/>
      <c r="Q269" s="190"/>
      <c r="R269" s="190"/>
      <c r="S269" s="190"/>
      <c r="T269" s="190"/>
      <c r="U269" s="190"/>
      <c r="V269" s="190"/>
      <c r="W269" s="190"/>
    </row>
    <row r="270" spans="1:23" s="185" customFormat="1" ht="12" x14ac:dyDescent="0.25">
      <c r="A270" s="191" t="s">
        <v>289</v>
      </c>
      <c r="B270" s="192"/>
      <c r="C270" s="194">
        <f>+indice!D15</f>
        <v>6351.33</v>
      </c>
      <c r="D270" s="90"/>
      <c r="E270" s="88"/>
      <c r="F270" s="189"/>
      <c r="G270" s="271"/>
      <c r="H270" s="210"/>
      <c r="I270" s="210"/>
      <c r="J270" s="210"/>
      <c r="K270" s="188"/>
      <c r="L270" s="188"/>
      <c r="M270" s="188"/>
      <c r="N270" s="188"/>
      <c r="O270" s="190"/>
      <c r="P270" s="190"/>
      <c r="Q270" s="190"/>
      <c r="R270" s="190"/>
      <c r="S270" s="190"/>
      <c r="T270" s="190"/>
      <c r="U270" s="190"/>
      <c r="V270" s="190"/>
      <c r="W270" s="190"/>
    </row>
    <row r="271" spans="1:23" s="185" customFormat="1" ht="12" x14ac:dyDescent="0.25">
      <c r="A271" s="195"/>
      <c r="B271" s="196"/>
      <c r="C271" s="196"/>
      <c r="D271" s="91"/>
      <c r="E271" s="88"/>
      <c r="F271" s="189"/>
      <c r="G271" s="271"/>
      <c r="H271" s="210"/>
      <c r="I271" s="210"/>
      <c r="J271" s="210"/>
      <c r="K271" s="188"/>
      <c r="L271" s="188"/>
      <c r="M271" s="188"/>
      <c r="N271" s="188"/>
      <c r="O271" s="190"/>
      <c r="P271" s="190"/>
      <c r="Q271" s="190"/>
      <c r="R271" s="190"/>
      <c r="S271" s="190"/>
      <c r="T271" s="190"/>
      <c r="U271" s="190"/>
      <c r="V271" s="190"/>
      <c r="W271" s="190"/>
    </row>
    <row r="272" spans="1:23" s="185" customFormat="1" ht="12" x14ac:dyDescent="0.25">
      <c r="A272" s="187"/>
      <c r="B272" s="192" t="s">
        <v>10</v>
      </c>
      <c r="C272" s="196"/>
      <c r="D272" s="91"/>
      <c r="E272" s="88"/>
      <c r="F272" s="189"/>
      <c r="G272" s="271"/>
      <c r="H272" s="210"/>
      <c r="I272" s="210"/>
      <c r="J272" s="210"/>
      <c r="K272" s="188"/>
      <c r="L272" s="188"/>
      <c r="M272" s="188"/>
      <c r="N272" s="188"/>
      <c r="O272" s="190"/>
      <c r="P272" s="190"/>
      <c r="Q272" s="190"/>
      <c r="R272" s="190"/>
      <c r="S272" s="190"/>
      <c r="T272" s="190"/>
      <c r="U272" s="190"/>
      <c r="V272" s="190"/>
      <c r="W272" s="190"/>
    </row>
    <row r="273" spans="1:23" s="185" customFormat="1" ht="12" x14ac:dyDescent="0.25">
      <c r="A273" s="192"/>
      <c r="B273" s="196"/>
      <c r="C273" s="196"/>
      <c r="D273" s="91"/>
      <c r="E273" s="88"/>
      <c r="F273" s="189"/>
      <c r="G273" s="271"/>
      <c r="H273" s="210"/>
      <c r="I273" s="210"/>
      <c r="J273" s="210"/>
      <c r="K273" s="188"/>
      <c r="L273" s="188"/>
      <c r="M273" s="188"/>
      <c r="N273" s="188"/>
      <c r="O273" s="190"/>
      <c r="P273" s="190"/>
      <c r="Q273" s="190"/>
      <c r="R273" s="190"/>
      <c r="S273" s="190"/>
      <c r="T273" s="190"/>
      <c r="U273" s="190"/>
      <c r="V273" s="190"/>
      <c r="W273" s="190"/>
    </row>
    <row r="274" spans="1:23" s="185" customFormat="1" ht="12.6" thickBot="1" x14ac:dyDescent="0.3">
      <c r="A274" s="252" t="s">
        <v>11</v>
      </c>
      <c r="B274" s="251" t="s">
        <v>26</v>
      </c>
      <c r="C274" s="251" t="s">
        <v>13</v>
      </c>
      <c r="D274" s="253" t="s">
        <v>27</v>
      </c>
      <c r="E274" s="253" t="s">
        <v>15</v>
      </c>
      <c r="F274" s="198"/>
      <c r="G274" s="272" t="s">
        <v>16</v>
      </c>
      <c r="H274" s="211" t="s">
        <v>16</v>
      </c>
      <c r="I274" s="256" t="s">
        <v>16</v>
      </c>
      <c r="J274" s="256"/>
      <c r="K274" s="251" t="s">
        <v>17</v>
      </c>
      <c r="L274" s="251" t="s">
        <v>18</v>
      </c>
      <c r="M274" s="188"/>
      <c r="N274" s="188"/>
      <c r="O274" s="190"/>
      <c r="P274" s="190"/>
      <c r="Q274" s="190"/>
      <c r="R274" s="190"/>
      <c r="S274" s="190"/>
      <c r="T274" s="190"/>
      <c r="U274" s="190"/>
      <c r="V274" s="190"/>
      <c r="W274" s="190"/>
    </row>
    <row r="275" spans="1:23" ht="14.1" customHeight="1" thickBot="1" x14ac:dyDescent="0.25">
      <c r="A275" s="252"/>
      <c r="B275" s="251"/>
      <c r="C275" s="251"/>
      <c r="D275" s="253"/>
      <c r="E275" s="253"/>
      <c r="F275" s="200"/>
      <c r="G275" s="273" t="s">
        <v>19</v>
      </c>
      <c r="H275" s="212" t="s">
        <v>19</v>
      </c>
      <c r="I275" s="213" t="s">
        <v>20</v>
      </c>
      <c r="J275" s="213" t="s">
        <v>21</v>
      </c>
      <c r="K275" s="251"/>
      <c r="L275" s="251"/>
      <c r="M275" s="199"/>
      <c r="N275" s="199"/>
    </row>
    <row r="276" spans="1:23" ht="12" x14ac:dyDescent="0.25">
      <c r="A276" s="204"/>
      <c r="B276" s="185" t="s">
        <v>38</v>
      </c>
      <c r="C276" s="204"/>
      <c r="D276" s="116"/>
      <c r="E276" s="116"/>
      <c r="F276" s="169"/>
      <c r="G276" s="275"/>
      <c r="H276" s="216">
        <f>+H265</f>
        <v>24304727657.729904</v>
      </c>
      <c r="I276" s="216">
        <f>+I265</f>
        <v>9059522095.5799999</v>
      </c>
      <c r="J276" s="221">
        <f>+J265</f>
        <v>2400317.0300000003</v>
      </c>
      <c r="K276" s="204"/>
      <c r="L276" s="204"/>
      <c r="M276" s="199"/>
      <c r="N276" s="199"/>
    </row>
    <row r="277" spans="1:23" ht="13.8" customHeight="1" x14ac:dyDescent="0.2">
      <c r="A277" s="201">
        <v>176</v>
      </c>
      <c r="B277" s="220" t="s">
        <v>281</v>
      </c>
      <c r="C277" s="169" t="s">
        <v>128</v>
      </c>
      <c r="D277" s="153">
        <v>44256</v>
      </c>
      <c r="E277" s="154">
        <v>44288</v>
      </c>
      <c r="F277" s="169" t="s">
        <v>286</v>
      </c>
      <c r="G277" s="269">
        <v>25927.74</v>
      </c>
      <c r="H277" s="223">
        <f t="shared" ref="H277:H287" si="30">IF(F277="GUARANI",G277*1,IF(F277="DOLAR",G277*$C$6))</f>
        <v>164675632.8942</v>
      </c>
      <c r="I277" s="224">
        <f t="shared" ref="I277:I287" si="31">IF(F277="GUARANI",G277,0)</f>
        <v>0</v>
      </c>
      <c r="J277" s="225">
        <f t="shared" ref="J277:J287" si="32">IF(F277="DOLAR",G277,0)</f>
        <v>25927.74</v>
      </c>
      <c r="K277" s="250" t="s">
        <v>51</v>
      </c>
      <c r="L277" s="201" t="s">
        <v>24</v>
      </c>
      <c r="M277" s="199"/>
      <c r="N277" s="199"/>
    </row>
    <row r="278" spans="1:23" x14ac:dyDescent="0.2">
      <c r="A278" s="201">
        <v>177</v>
      </c>
      <c r="B278" s="220" t="s">
        <v>240</v>
      </c>
      <c r="C278" s="169" t="s">
        <v>128</v>
      </c>
      <c r="D278" s="153">
        <v>44281</v>
      </c>
      <c r="E278" s="154">
        <v>44311</v>
      </c>
      <c r="F278" s="169" t="s">
        <v>252</v>
      </c>
      <c r="G278" s="269">
        <v>400000</v>
      </c>
      <c r="H278" s="223">
        <f t="shared" si="30"/>
        <v>400000</v>
      </c>
      <c r="I278" s="224">
        <f t="shared" si="31"/>
        <v>400000</v>
      </c>
      <c r="J278" s="225">
        <f t="shared" si="32"/>
        <v>0</v>
      </c>
      <c r="K278" s="250"/>
      <c r="L278" s="201" t="s">
        <v>24</v>
      </c>
      <c r="M278" s="199"/>
      <c r="N278" s="199"/>
    </row>
    <row r="279" spans="1:23" x14ac:dyDescent="0.2">
      <c r="A279" s="201">
        <v>178</v>
      </c>
      <c r="B279" s="220" t="s">
        <v>241</v>
      </c>
      <c r="C279" s="169" t="s">
        <v>128</v>
      </c>
      <c r="D279" s="153">
        <v>44281</v>
      </c>
      <c r="E279" s="154">
        <v>44311</v>
      </c>
      <c r="F279" s="169" t="s">
        <v>252</v>
      </c>
      <c r="G279" s="269">
        <v>1836000</v>
      </c>
      <c r="H279" s="223">
        <f t="shared" si="30"/>
        <v>1836000</v>
      </c>
      <c r="I279" s="224">
        <f t="shared" si="31"/>
        <v>1836000</v>
      </c>
      <c r="J279" s="225">
        <f t="shared" si="32"/>
        <v>0</v>
      </c>
      <c r="K279" s="250"/>
      <c r="L279" s="201" t="s">
        <v>24</v>
      </c>
      <c r="M279" s="199"/>
      <c r="N279" s="199"/>
    </row>
    <row r="280" spans="1:23" x14ac:dyDescent="0.2">
      <c r="A280" s="201">
        <v>179</v>
      </c>
      <c r="B280" s="220" t="s">
        <v>152</v>
      </c>
      <c r="C280" s="169" t="s">
        <v>128</v>
      </c>
      <c r="D280" s="153">
        <v>44257</v>
      </c>
      <c r="E280" s="154">
        <v>44287</v>
      </c>
      <c r="F280" s="169" t="s">
        <v>252</v>
      </c>
      <c r="G280" s="269">
        <v>18363000.02</v>
      </c>
      <c r="H280" s="223">
        <f t="shared" si="30"/>
        <v>18363000.02</v>
      </c>
      <c r="I280" s="224">
        <f t="shared" si="31"/>
        <v>18363000.02</v>
      </c>
      <c r="J280" s="225">
        <f t="shared" si="32"/>
        <v>0</v>
      </c>
      <c r="K280" s="250"/>
      <c r="L280" s="201" t="s">
        <v>24</v>
      </c>
      <c r="M280" s="199"/>
      <c r="N280" s="199"/>
    </row>
    <row r="281" spans="1:23" x14ac:dyDescent="0.2">
      <c r="A281" s="201">
        <v>180</v>
      </c>
      <c r="B281" s="232" t="s">
        <v>145</v>
      </c>
      <c r="C281" s="169" t="s">
        <v>128</v>
      </c>
      <c r="D281" s="153">
        <v>44258</v>
      </c>
      <c r="E281" s="154">
        <v>44311</v>
      </c>
      <c r="F281" s="169" t="s">
        <v>252</v>
      </c>
      <c r="G281" s="269">
        <v>90165560</v>
      </c>
      <c r="H281" s="223">
        <f t="shared" si="30"/>
        <v>90165560</v>
      </c>
      <c r="I281" s="224">
        <f t="shared" si="31"/>
        <v>90165560</v>
      </c>
      <c r="J281" s="225">
        <f t="shared" si="32"/>
        <v>0</v>
      </c>
      <c r="K281" s="250"/>
      <c r="L281" s="201" t="s">
        <v>24</v>
      </c>
      <c r="M281" s="199"/>
      <c r="N281" s="199"/>
    </row>
    <row r="282" spans="1:23" x14ac:dyDescent="0.2">
      <c r="A282" s="201">
        <v>181</v>
      </c>
      <c r="B282" s="220" t="s">
        <v>242</v>
      </c>
      <c r="C282" s="169" t="s">
        <v>128</v>
      </c>
      <c r="D282" s="153">
        <v>44272</v>
      </c>
      <c r="E282" s="154">
        <v>44302</v>
      </c>
      <c r="F282" s="169" t="s">
        <v>252</v>
      </c>
      <c r="G282" s="269">
        <v>19477400</v>
      </c>
      <c r="H282" s="223">
        <f t="shared" si="30"/>
        <v>19477400</v>
      </c>
      <c r="I282" s="224">
        <f t="shared" si="31"/>
        <v>19477400</v>
      </c>
      <c r="J282" s="225">
        <f t="shared" si="32"/>
        <v>0</v>
      </c>
      <c r="K282" s="250"/>
      <c r="L282" s="201" t="s">
        <v>24</v>
      </c>
      <c r="M282" s="199"/>
      <c r="N282" s="199"/>
    </row>
    <row r="283" spans="1:23" x14ac:dyDescent="0.2">
      <c r="A283" s="201">
        <v>182</v>
      </c>
      <c r="B283" s="220" t="s">
        <v>243</v>
      </c>
      <c r="C283" s="169" t="s">
        <v>128</v>
      </c>
      <c r="D283" s="153">
        <v>44264</v>
      </c>
      <c r="E283" s="154">
        <v>44294</v>
      </c>
      <c r="F283" s="169" t="s">
        <v>252</v>
      </c>
      <c r="G283" s="269">
        <v>8662500</v>
      </c>
      <c r="H283" s="223">
        <f t="shared" si="30"/>
        <v>8662500</v>
      </c>
      <c r="I283" s="224">
        <f t="shared" si="31"/>
        <v>8662500</v>
      </c>
      <c r="J283" s="225">
        <f t="shared" si="32"/>
        <v>0</v>
      </c>
      <c r="K283" s="250"/>
      <c r="L283" s="201" t="s">
        <v>24</v>
      </c>
      <c r="M283" s="199"/>
      <c r="N283" s="199"/>
    </row>
    <row r="284" spans="1:23" x14ac:dyDescent="0.2">
      <c r="A284" s="201">
        <v>183</v>
      </c>
      <c r="B284" s="220" t="s">
        <v>282</v>
      </c>
      <c r="C284" s="169" t="s">
        <v>122</v>
      </c>
      <c r="D284" s="153">
        <v>44270</v>
      </c>
      <c r="E284" s="154">
        <v>44301</v>
      </c>
      <c r="F284" s="169" t="s">
        <v>286</v>
      </c>
      <c r="G284" s="269">
        <v>220295.6</v>
      </c>
      <c r="H284" s="223">
        <f t="shared" si="30"/>
        <v>1399170053.148</v>
      </c>
      <c r="I284" s="224">
        <f t="shared" si="31"/>
        <v>0</v>
      </c>
      <c r="J284" s="225">
        <f t="shared" si="32"/>
        <v>220295.6</v>
      </c>
      <c r="K284" s="250"/>
      <c r="L284" s="201" t="s">
        <v>24</v>
      </c>
      <c r="M284" s="199"/>
      <c r="N284" s="199"/>
    </row>
    <row r="285" spans="1:23" s="185" customFormat="1" x14ac:dyDescent="0.2">
      <c r="A285" s="201">
        <v>184</v>
      </c>
      <c r="B285" s="220" t="s">
        <v>183</v>
      </c>
      <c r="C285" s="169" t="s">
        <v>128</v>
      </c>
      <c r="D285" s="153">
        <v>44260</v>
      </c>
      <c r="E285" s="154">
        <v>44290</v>
      </c>
      <c r="F285" s="169" t="s">
        <v>252</v>
      </c>
      <c r="G285" s="269">
        <v>453250</v>
      </c>
      <c r="H285" s="223">
        <f t="shared" si="30"/>
        <v>453250</v>
      </c>
      <c r="I285" s="224">
        <f t="shared" si="31"/>
        <v>453250</v>
      </c>
      <c r="J285" s="225">
        <f t="shared" si="32"/>
        <v>0</v>
      </c>
      <c r="K285" s="250"/>
      <c r="L285" s="201" t="s">
        <v>24</v>
      </c>
    </row>
    <row r="286" spans="1:23" s="185" customFormat="1" ht="13.5" customHeight="1" x14ac:dyDescent="0.2">
      <c r="A286" s="201">
        <v>185</v>
      </c>
      <c r="B286" s="220" t="s">
        <v>85</v>
      </c>
      <c r="C286" s="169" t="s">
        <v>128</v>
      </c>
      <c r="D286" s="153">
        <v>44256</v>
      </c>
      <c r="E286" s="154">
        <v>44316</v>
      </c>
      <c r="F286" s="169" t="s">
        <v>252</v>
      </c>
      <c r="G286" s="269">
        <v>439151</v>
      </c>
      <c r="H286" s="223">
        <f t="shared" si="30"/>
        <v>439151</v>
      </c>
      <c r="I286" s="224">
        <f t="shared" si="31"/>
        <v>439151</v>
      </c>
      <c r="J286" s="225">
        <f t="shared" si="32"/>
        <v>0</v>
      </c>
      <c r="K286" s="250"/>
      <c r="L286" s="201" t="s">
        <v>24</v>
      </c>
    </row>
    <row r="287" spans="1:23" x14ac:dyDescent="0.2">
      <c r="A287" s="201">
        <v>186</v>
      </c>
      <c r="B287" s="220" t="s">
        <v>184</v>
      </c>
      <c r="C287" s="169" t="s">
        <v>128</v>
      </c>
      <c r="D287" s="153">
        <v>44245</v>
      </c>
      <c r="E287" s="154">
        <v>44303</v>
      </c>
      <c r="F287" s="169" t="s">
        <v>252</v>
      </c>
      <c r="G287" s="269">
        <v>368800</v>
      </c>
      <c r="H287" s="223">
        <f t="shared" si="30"/>
        <v>368800</v>
      </c>
      <c r="I287" s="224">
        <f t="shared" si="31"/>
        <v>368800</v>
      </c>
      <c r="J287" s="225">
        <f t="shared" si="32"/>
        <v>0</v>
      </c>
      <c r="K287" s="250"/>
      <c r="L287" s="201" t="s">
        <v>24</v>
      </c>
      <c r="M287" s="188"/>
      <c r="N287" s="188"/>
    </row>
    <row r="288" spans="1:23" ht="14.25" customHeight="1" x14ac:dyDescent="0.2">
      <c r="A288" s="201">
        <v>187</v>
      </c>
      <c r="B288" s="220" t="s">
        <v>283</v>
      </c>
      <c r="C288" s="169" t="s">
        <v>122</v>
      </c>
      <c r="D288" s="153">
        <v>44275</v>
      </c>
      <c r="E288" s="154">
        <v>44305</v>
      </c>
      <c r="F288" s="169" t="s">
        <v>286</v>
      </c>
      <c r="G288" s="269">
        <v>780978.74</v>
      </c>
      <c r="H288" s="223">
        <f>IF(F288="GUARANI",G288*1,IF(F288="DOLAR",G288*$C$6))</f>
        <v>4960253700.7242002</v>
      </c>
      <c r="I288" s="224">
        <f>IF(F288="GUARANI",G288,0)</f>
        <v>0</v>
      </c>
      <c r="J288" s="225">
        <f t="shared" ref="J288:J298" si="33">IF(F288="DOLAR",G288,0)</f>
        <v>780978.74</v>
      </c>
      <c r="K288" s="250"/>
      <c r="L288" s="201" t="s">
        <v>24</v>
      </c>
      <c r="M288" s="188"/>
      <c r="N288" s="188"/>
    </row>
    <row r="289" spans="1:14" x14ac:dyDescent="0.2">
      <c r="A289" s="201">
        <v>188</v>
      </c>
      <c r="B289" s="220" t="s">
        <v>244</v>
      </c>
      <c r="C289" s="169" t="s">
        <v>128</v>
      </c>
      <c r="D289" s="153">
        <v>44258</v>
      </c>
      <c r="E289" s="154">
        <v>44288</v>
      </c>
      <c r="F289" s="169" t="s">
        <v>252</v>
      </c>
      <c r="G289" s="269">
        <v>3640000</v>
      </c>
      <c r="H289" s="223">
        <f t="shared" ref="H289:H299" si="34">IF(F289="GUARANI",G289*1,IF(F289="DOLAR",G289*$C$6))</f>
        <v>3640000</v>
      </c>
      <c r="I289" s="224">
        <f t="shared" ref="I289:I299" si="35">IF(F289="GUARANI",G289,0)</f>
        <v>3640000</v>
      </c>
      <c r="J289" s="225">
        <f t="shared" si="33"/>
        <v>0</v>
      </c>
      <c r="K289" s="250"/>
      <c r="L289" s="201" t="s">
        <v>24</v>
      </c>
    </row>
    <row r="290" spans="1:14" ht="12" customHeight="1" x14ac:dyDescent="0.2">
      <c r="A290" s="201">
        <v>189</v>
      </c>
      <c r="B290" s="220" t="s">
        <v>120</v>
      </c>
      <c r="C290" s="169" t="s">
        <v>122</v>
      </c>
      <c r="D290" s="153">
        <v>44258</v>
      </c>
      <c r="E290" s="154">
        <v>44311</v>
      </c>
      <c r="F290" s="169" t="s">
        <v>252</v>
      </c>
      <c r="G290" s="269">
        <v>74103005</v>
      </c>
      <c r="H290" s="223">
        <f t="shared" si="34"/>
        <v>74103005</v>
      </c>
      <c r="I290" s="224">
        <f t="shared" si="35"/>
        <v>74103005</v>
      </c>
      <c r="J290" s="225">
        <f t="shared" si="33"/>
        <v>0</v>
      </c>
      <c r="K290" s="250"/>
      <c r="L290" s="201" t="s">
        <v>24</v>
      </c>
    </row>
    <row r="291" spans="1:14" x14ac:dyDescent="0.2">
      <c r="A291" s="201">
        <v>190</v>
      </c>
      <c r="B291" s="220" t="s">
        <v>245</v>
      </c>
      <c r="C291" s="169" t="s">
        <v>128</v>
      </c>
      <c r="D291" s="153">
        <v>44273</v>
      </c>
      <c r="E291" s="154">
        <v>44303</v>
      </c>
      <c r="F291" s="169" t="s">
        <v>252</v>
      </c>
      <c r="G291" s="269">
        <v>5866666</v>
      </c>
      <c r="H291" s="223">
        <f t="shared" si="34"/>
        <v>5866666</v>
      </c>
      <c r="I291" s="224">
        <f t="shared" si="35"/>
        <v>5866666</v>
      </c>
      <c r="J291" s="225">
        <f t="shared" si="33"/>
        <v>0</v>
      </c>
      <c r="K291" s="250"/>
      <c r="L291" s="201" t="s">
        <v>24</v>
      </c>
    </row>
    <row r="292" spans="1:14" x14ac:dyDescent="0.2">
      <c r="A292" s="201">
        <v>191</v>
      </c>
      <c r="B292" s="220" t="s">
        <v>144</v>
      </c>
      <c r="C292" s="169" t="s">
        <v>122</v>
      </c>
      <c r="D292" s="153">
        <v>44279</v>
      </c>
      <c r="E292" s="154">
        <v>44309</v>
      </c>
      <c r="F292" s="169" t="s">
        <v>252</v>
      </c>
      <c r="G292" s="269">
        <v>15202982</v>
      </c>
      <c r="H292" s="223">
        <f t="shared" si="34"/>
        <v>15202982</v>
      </c>
      <c r="I292" s="224">
        <f t="shared" si="35"/>
        <v>15202982</v>
      </c>
      <c r="J292" s="225">
        <f t="shared" si="33"/>
        <v>0</v>
      </c>
      <c r="K292" s="250"/>
      <c r="L292" s="201" t="s">
        <v>24</v>
      </c>
    </row>
    <row r="293" spans="1:14" x14ac:dyDescent="0.2">
      <c r="A293" s="201">
        <v>192</v>
      </c>
      <c r="B293" s="220" t="s">
        <v>246</v>
      </c>
      <c r="C293" s="169" t="s">
        <v>122</v>
      </c>
      <c r="D293" s="153">
        <v>44259</v>
      </c>
      <c r="E293" s="154">
        <v>44631</v>
      </c>
      <c r="F293" s="169" t="s">
        <v>252</v>
      </c>
      <c r="G293" s="269">
        <v>11957710</v>
      </c>
      <c r="H293" s="223">
        <f t="shared" si="34"/>
        <v>11957710</v>
      </c>
      <c r="I293" s="224">
        <f t="shared" si="35"/>
        <v>11957710</v>
      </c>
      <c r="J293" s="225">
        <f t="shared" si="33"/>
        <v>0</v>
      </c>
      <c r="K293" s="250"/>
      <c r="L293" s="201" t="s">
        <v>24</v>
      </c>
    </row>
    <row r="294" spans="1:14" x14ac:dyDescent="0.2">
      <c r="A294" s="201">
        <v>193</v>
      </c>
      <c r="B294" s="220" t="s">
        <v>284</v>
      </c>
      <c r="C294" s="169" t="s">
        <v>128</v>
      </c>
      <c r="D294" s="153">
        <v>44266</v>
      </c>
      <c r="E294" s="154">
        <v>44297</v>
      </c>
      <c r="F294" s="169" t="s">
        <v>286</v>
      </c>
      <c r="G294" s="269">
        <v>15755.12</v>
      </c>
      <c r="H294" s="223">
        <f t="shared" si="34"/>
        <v>100065966.30960001</v>
      </c>
      <c r="I294" s="224">
        <f t="shared" si="35"/>
        <v>0</v>
      </c>
      <c r="J294" s="225">
        <f t="shared" si="33"/>
        <v>15755.12</v>
      </c>
      <c r="K294" s="250"/>
      <c r="L294" s="201" t="s">
        <v>24</v>
      </c>
    </row>
    <row r="295" spans="1:14" x14ac:dyDescent="0.2">
      <c r="A295" s="201">
        <v>194</v>
      </c>
      <c r="B295" s="220" t="s">
        <v>285</v>
      </c>
      <c r="C295" s="169" t="s">
        <v>122</v>
      </c>
      <c r="D295" s="153">
        <v>44256</v>
      </c>
      <c r="E295" s="154">
        <v>44301</v>
      </c>
      <c r="F295" s="169" t="s">
        <v>286</v>
      </c>
      <c r="G295" s="269">
        <v>1000</v>
      </c>
      <c r="H295" s="223">
        <f t="shared" si="34"/>
        <v>6351330</v>
      </c>
      <c r="I295" s="224">
        <f t="shared" si="35"/>
        <v>0</v>
      </c>
      <c r="J295" s="225">
        <f t="shared" si="33"/>
        <v>1000</v>
      </c>
      <c r="K295" s="250"/>
      <c r="L295" s="201" t="s">
        <v>24</v>
      </c>
    </row>
    <row r="296" spans="1:14" x14ac:dyDescent="0.2">
      <c r="A296" s="201">
        <v>195</v>
      </c>
      <c r="B296" s="220" t="s">
        <v>139</v>
      </c>
      <c r="C296" s="169" t="s">
        <v>128</v>
      </c>
      <c r="D296" s="153">
        <v>44263</v>
      </c>
      <c r="E296" s="154">
        <v>44293</v>
      </c>
      <c r="F296" s="169" t="s">
        <v>252</v>
      </c>
      <c r="G296" s="269">
        <v>2625000</v>
      </c>
      <c r="H296" s="223">
        <f t="shared" si="34"/>
        <v>2625000</v>
      </c>
      <c r="I296" s="224">
        <f t="shared" si="35"/>
        <v>2625000</v>
      </c>
      <c r="J296" s="225">
        <f t="shared" si="33"/>
        <v>0</v>
      </c>
      <c r="K296" s="250"/>
      <c r="L296" s="201" t="s">
        <v>24</v>
      </c>
    </row>
    <row r="297" spans="1:14" x14ac:dyDescent="0.2">
      <c r="A297" s="201">
        <v>196</v>
      </c>
      <c r="B297" s="220" t="s">
        <v>86</v>
      </c>
      <c r="C297" s="169" t="s">
        <v>128</v>
      </c>
      <c r="D297" s="153">
        <v>44256</v>
      </c>
      <c r="E297" s="154">
        <v>44287</v>
      </c>
      <c r="F297" s="169" t="s">
        <v>252</v>
      </c>
      <c r="G297" s="269">
        <v>123800</v>
      </c>
      <c r="H297" s="223">
        <f t="shared" si="34"/>
        <v>123800</v>
      </c>
      <c r="I297" s="224">
        <f t="shared" si="35"/>
        <v>123800</v>
      </c>
      <c r="J297" s="225">
        <f t="shared" si="33"/>
        <v>0</v>
      </c>
      <c r="K297" s="250"/>
      <c r="L297" s="201" t="s">
        <v>24</v>
      </c>
    </row>
    <row r="298" spans="1:14" x14ac:dyDescent="0.2">
      <c r="A298" s="201">
        <v>197</v>
      </c>
      <c r="B298" s="220" t="s">
        <v>147</v>
      </c>
      <c r="C298" s="169" t="s">
        <v>122</v>
      </c>
      <c r="D298" s="153">
        <v>44179</v>
      </c>
      <c r="E298" s="154">
        <v>44549</v>
      </c>
      <c r="F298" s="169" t="s">
        <v>252</v>
      </c>
      <c r="G298" s="269">
        <v>39084333</v>
      </c>
      <c r="H298" s="223">
        <f t="shared" si="34"/>
        <v>39084333</v>
      </c>
      <c r="I298" s="224">
        <f t="shared" si="35"/>
        <v>39084333</v>
      </c>
      <c r="J298" s="225">
        <f t="shared" si="33"/>
        <v>0</v>
      </c>
      <c r="K298" s="250"/>
      <c r="L298" s="201" t="s">
        <v>24</v>
      </c>
    </row>
    <row r="299" spans="1:14" x14ac:dyDescent="0.2">
      <c r="A299" s="201">
        <v>198</v>
      </c>
      <c r="B299" s="220" t="s">
        <v>121</v>
      </c>
      <c r="C299" s="169" t="s">
        <v>122</v>
      </c>
      <c r="D299" s="153">
        <v>44259</v>
      </c>
      <c r="E299" s="154">
        <v>44353</v>
      </c>
      <c r="F299" s="169" t="s">
        <v>286</v>
      </c>
      <c r="G299" s="269">
        <f>37291.98+0.02</f>
        <v>37292</v>
      </c>
      <c r="H299" s="223">
        <f t="shared" si="34"/>
        <v>236853798.35999998</v>
      </c>
      <c r="I299" s="224">
        <f t="shared" si="35"/>
        <v>0</v>
      </c>
      <c r="J299" s="225">
        <f>IF(F299="DOLAR",G299,0)</f>
        <v>37292</v>
      </c>
      <c r="K299" s="250"/>
      <c r="L299" s="201" t="s">
        <v>24</v>
      </c>
    </row>
    <row r="300" spans="1:14" x14ac:dyDescent="0.2">
      <c r="A300" s="201"/>
      <c r="B300" s="220" t="s">
        <v>186</v>
      </c>
      <c r="C300" s="169" t="s">
        <v>128</v>
      </c>
      <c r="D300" s="153">
        <v>44197</v>
      </c>
      <c r="E300" s="154">
        <v>44561</v>
      </c>
      <c r="F300" s="202" t="s">
        <v>252</v>
      </c>
      <c r="G300" s="223">
        <v>-2557652740.1599998</v>
      </c>
      <c r="H300" s="223">
        <v>-2557652740.1599998</v>
      </c>
      <c r="I300" s="223">
        <v>-2557652740.1599998</v>
      </c>
      <c r="J300" s="224"/>
      <c r="K300" s="250"/>
      <c r="L300" s="201"/>
    </row>
    <row r="301" spans="1:14" ht="12" x14ac:dyDescent="0.25">
      <c r="A301" s="201"/>
      <c r="B301" s="152"/>
      <c r="C301" s="152"/>
      <c r="D301" s="153"/>
      <c r="E301" s="154"/>
      <c r="F301" s="202"/>
      <c r="G301" s="276"/>
      <c r="H301" s="214">
        <f>SUM(H276:H300)</f>
        <v>28907214556.025906</v>
      </c>
      <c r="I301" s="214">
        <f>SUM(I276:I300)</f>
        <v>6794638512.4400005</v>
      </c>
      <c r="J301" s="221">
        <f t="shared" ref="I301:J301" si="36">SUM(J276:J300)</f>
        <v>3481566.2300000004</v>
      </c>
      <c r="K301" s="185"/>
      <c r="L301" s="185"/>
      <c r="M301" s="199"/>
      <c r="N301" s="199"/>
    </row>
    <row r="302" spans="1:14" x14ac:dyDescent="0.2">
      <c r="A302" s="185"/>
      <c r="B302" s="185"/>
      <c r="C302" s="185"/>
      <c r="D302" s="52"/>
      <c r="E302" s="52"/>
      <c r="F302" s="186"/>
      <c r="G302" s="270"/>
      <c r="H302" s="209"/>
      <c r="I302" s="209"/>
      <c r="J302" s="209"/>
      <c r="K302" s="185"/>
      <c r="L302" s="185"/>
    </row>
    <row r="303" spans="1:14" x14ac:dyDescent="0.2">
      <c r="A303" s="185"/>
      <c r="B303" s="185"/>
      <c r="C303" s="185"/>
      <c r="D303" s="52"/>
      <c r="E303" s="52"/>
      <c r="F303" s="186"/>
      <c r="G303" s="270"/>
      <c r="H303" s="209"/>
      <c r="I303" s="209">
        <f>+I301-I300</f>
        <v>9352291252.6000004</v>
      </c>
      <c r="J303" s="209"/>
      <c r="K303" s="185"/>
      <c r="L303" s="185"/>
    </row>
    <row r="304" spans="1:14" x14ac:dyDescent="0.2">
      <c r="A304" s="187"/>
      <c r="B304" s="188"/>
      <c r="C304" s="188"/>
      <c r="D304" s="88"/>
      <c r="E304" s="88"/>
      <c r="F304" s="189"/>
      <c r="G304" s="271"/>
      <c r="H304" s="210"/>
      <c r="I304" s="210"/>
      <c r="J304" s="210"/>
      <c r="K304" s="188"/>
      <c r="L304" s="188"/>
    </row>
    <row r="305" spans="1:12" ht="12" x14ac:dyDescent="0.25">
      <c r="A305" s="191" t="s">
        <v>288</v>
      </c>
      <c r="B305" s="192"/>
      <c r="C305" s="193" t="str">
        <f>+indice!D13</f>
        <v>31 de Marzo de 2021</v>
      </c>
      <c r="D305" s="89"/>
      <c r="E305" s="88"/>
      <c r="F305" s="189"/>
      <c r="G305" s="271"/>
      <c r="H305" s="210"/>
      <c r="I305" s="210"/>
      <c r="J305" s="210"/>
      <c r="K305" s="188"/>
      <c r="L305" s="188"/>
    </row>
    <row r="306" spans="1:12" ht="12" x14ac:dyDescent="0.25">
      <c r="A306" s="191" t="s">
        <v>289</v>
      </c>
      <c r="B306" s="192"/>
      <c r="C306" s="194">
        <f>+indice!D15</f>
        <v>6351.33</v>
      </c>
      <c r="D306" s="90"/>
      <c r="E306" s="88"/>
      <c r="F306" s="189"/>
      <c r="G306" s="271"/>
      <c r="H306" s="210"/>
      <c r="I306" s="210"/>
      <c r="J306" s="210"/>
      <c r="K306" s="188"/>
      <c r="L306" s="188"/>
    </row>
    <row r="307" spans="1:12" ht="12" x14ac:dyDescent="0.25">
      <c r="A307" s="195"/>
      <c r="B307" s="196"/>
      <c r="C307" s="196"/>
      <c r="D307" s="91"/>
      <c r="E307" s="88"/>
      <c r="F307" s="189"/>
      <c r="G307" s="271"/>
      <c r="H307" s="210"/>
      <c r="I307" s="210"/>
      <c r="J307" s="210"/>
      <c r="K307" s="188"/>
      <c r="L307" s="188"/>
    </row>
    <row r="308" spans="1:12" ht="12" x14ac:dyDescent="0.25">
      <c r="A308" s="187"/>
      <c r="B308" s="192" t="s">
        <v>10</v>
      </c>
      <c r="C308" s="196"/>
      <c r="D308" s="91"/>
      <c r="E308" s="88"/>
      <c r="F308" s="189"/>
      <c r="G308" s="271"/>
      <c r="H308" s="210"/>
      <c r="I308" s="210"/>
      <c r="J308" s="210"/>
      <c r="K308" s="188"/>
      <c r="L308" s="188"/>
    </row>
    <row r="309" spans="1:12" ht="12" x14ac:dyDescent="0.25">
      <c r="A309" s="192"/>
      <c r="B309" s="196"/>
      <c r="C309" s="196"/>
      <c r="D309" s="91"/>
      <c r="E309" s="88"/>
      <c r="F309" s="189"/>
      <c r="G309" s="271"/>
      <c r="H309" s="210"/>
      <c r="I309" s="210"/>
      <c r="J309" s="210"/>
      <c r="K309" s="188"/>
      <c r="L309" s="188"/>
    </row>
    <row r="310" spans="1:12" ht="12.6" thickBot="1" x14ac:dyDescent="0.3">
      <c r="A310" s="252" t="s">
        <v>11</v>
      </c>
      <c r="B310" s="251" t="s">
        <v>26</v>
      </c>
      <c r="C310" s="251" t="s">
        <v>13</v>
      </c>
      <c r="D310" s="253" t="s">
        <v>27</v>
      </c>
      <c r="E310" s="253" t="s">
        <v>15</v>
      </c>
      <c r="F310" s="198"/>
      <c r="G310" s="272" t="s">
        <v>16</v>
      </c>
      <c r="H310" s="211" t="s">
        <v>16</v>
      </c>
      <c r="I310" s="256" t="s">
        <v>16</v>
      </c>
      <c r="J310" s="256"/>
      <c r="K310" s="251" t="s">
        <v>17</v>
      </c>
      <c r="L310" s="251" t="s">
        <v>18</v>
      </c>
    </row>
    <row r="311" spans="1:12" ht="12" thickBot="1" x14ac:dyDescent="0.25">
      <c r="A311" s="252"/>
      <c r="B311" s="251"/>
      <c r="C311" s="251"/>
      <c r="D311" s="253"/>
      <c r="E311" s="253"/>
      <c r="F311" s="200"/>
      <c r="G311" s="273" t="s">
        <v>19</v>
      </c>
      <c r="H311" s="212" t="s">
        <v>19</v>
      </c>
      <c r="I311" s="213" t="s">
        <v>20</v>
      </c>
      <c r="J311" s="213" t="s">
        <v>21</v>
      </c>
      <c r="K311" s="251"/>
      <c r="L311" s="251"/>
    </row>
    <row r="312" spans="1:12" ht="12" x14ac:dyDescent="0.25">
      <c r="A312" s="204"/>
      <c r="B312" s="185" t="s">
        <v>38</v>
      </c>
      <c r="C312" s="204"/>
      <c r="D312" s="116"/>
      <c r="E312" s="116"/>
      <c r="F312" s="205"/>
      <c r="G312" s="275"/>
      <c r="H312" s="216">
        <f>+H301</f>
        <v>28907214556.025906</v>
      </c>
      <c r="I312" s="216">
        <f>+I301</f>
        <v>6794638512.4400005</v>
      </c>
      <c r="J312" s="221">
        <f>+J301</f>
        <v>3481566.2300000004</v>
      </c>
      <c r="K312" s="204"/>
      <c r="L312" s="204"/>
    </row>
    <row r="313" spans="1:12" x14ac:dyDescent="0.2">
      <c r="A313" s="201"/>
      <c r="B313" s="220"/>
      <c r="D313" s="153"/>
      <c r="E313" s="154"/>
      <c r="F313" s="202"/>
      <c r="G313" s="277"/>
      <c r="H313" s="223"/>
      <c r="I313" s="224"/>
      <c r="J313" s="224"/>
      <c r="K313" s="204"/>
      <c r="L313" s="201"/>
    </row>
    <row r="314" spans="1:12" x14ac:dyDescent="0.2">
      <c r="A314" s="201"/>
      <c r="B314" s="220"/>
      <c r="D314" s="153"/>
      <c r="E314" s="154"/>
      <c r="F314" s="202"/>
      <c r="G314" s="277"/>
      <c r="H314" s="223"/>
      <c r="I314" s="224"/>
      <c r="J314" s="224"/>
      <c r="K314" s="204"/>
      <c r="L314" s="201"/>
    </row>
    <row r="315" spans="1:12" x14ac:dyDescent="0.2">
      <c r="A315" s="201"/>
      <c r="B315" s="220"/>
      <c r="D315" s="153"/>
      <c r="E315" s="154"/>
      <c r="F315" s="202"/>
      <c r="G315" s="277"/>
      <c r="H315" s="226"/>
      <c r="I315" s="226"/>
      <c r="J315" s="226"/>
      <c r="K315" s="204"/>
      <c r="L315" s="201"/>
    </row>
    <row r="316" spans="1:12" x14ac:dyDescent="0.2">
      <c r="A316" s="201"/>
      <c r="B316" s="220"/>
      <c r="D316" s="153"/>
      <c r="E316" s="154"/>
      <c r="F316" s="202"/>
      <c r="G316" s="277"/>
      <c r="H316" s="226"/>
      <c r="I316" s="226"/>
      <c r="J316" s="226"/>
      <c r="K316" s="204"/>
      <c r="L316" s="201"/>
    </row>
    <row r="317" spans="1:12" x14ac:dyDescent="0.2">
      <c r="A317" s="201"/>
      <c r="B317" s="220"/>
      <c r="D317" s="153"/>
      <c r="E317" s="154"/>
      <c r="F317" s="202"/>
      <c r="G317" s="277"/>
      <c r="H317" s="226"/>
      <c r="I317" s="226"/>
      <c r="J317" s="226"/>
      <c r="K317" s="204"/>
      <c r="L317" s="201"/>
    </row>
    <row r="318" spans="1:12" x14ac:dyDescent="0.2">
      <c r="A318" s="201"/>
      <c r="B318" s="220"/>
      <c r="D318" s="153"/>
      <c r="E318" s="154"/>
      <c r="F318" s="202"/>
      <c r="G318" s="277"/>
      <c r="H318" s="226"/>
      <c r="I318" s="226"/>
      <c r="J318" s="226"/>
      <c r="K318" s="204"/>
      <c r="L318" s="201"/>
    </row>
    <row r="319" spans="1:12" x14ac:dyDescent="0.2">
      <c r="A319" s="201"/>
      <c r="B319" s="220"/>
      <c r="D319" s="153"/>
      <c r="E319" s="154"/>
      <c r="F319" s="202"/>
      <c r="G319" s="277"/>
      <c r="H319" s="226"/>
      <c r="I319" s="226"/>
      <c r="J319" s="226"/>
      <c r="K319" s="204"/>
      <c r="L319" s="201"/>
    </row>
    <row r="320" spans="1:12" x14ac:dyDescent="0.2">
      <c r="A320" s="201"/>
      <c r="B320" s="220"/>
      <c r="D320" s="153"/>
      <c r="E320" s="154"/>
      <c r="F320" s="202"/>
      <c r="G320" s="277"/>
      <c r="H320" s="226"/>
      <c r="I320" s="226"/>
      <c r="J320" s="226"/>
      <c r="K320" s="204"/>
      <c r="L320" s="201"/>
    </row>
    <row r="321" spans="1:12" x14ac:dyDescent="0.2">
      <c r="A321" s="201"/>
      <c r="B321" s="220"/>
      <c r="D321" s="153"/>
      <c r="E321" s="154"/>
      <c r="F321" s="202"/>
      <c r="G321" s="277"/>
      <c r="H321" s="226"/>
      <c r="I321" s="226"/>
      <c r="J321" s="226"/>
      <c r="K321" s="204"/>
      <c r="L321" s="201"/>
    </row>
    <row r="322" spans="1:12" x14ac:dyDescent="0.2">
      <c r="A322" s="201"/>
      <c r="B322" s="220"/>
      <c r="D322" s="153"/>
      <c r="E322" s="154"/>
      <c r="F322" s="202"/>
      <c r="G322" s="277"/>
      <c r="H322" s="226"/>
      <c r="I322" s="226"/>
      <c r="J322" s="226"/>
      <c r="K322" s="204"/>
      <c r="L322" s="201"/>
    </row>
    <row r="323" spans="1:12" ht="12.6" thickBot="1" x14ac:dyDescent="0.3">
      <c r="A323" s="201"/>
      <c r="B323" s="152"/>
      <c r="C323" s="152"/>
      <c r="D323" s="153"/>
      <c r="E323" s="154"/>
      <c r="F323" s="202"/>
      <c r="G323" s="276"/>
      <c r="H323" s="214">
        <f>SUM(H312:H322)</f>
        <v>28907214556.025906</v>
      </c>
      <c r="I323" s="214">
        <f>SUM(I312:I322)</f>
        <v>6794638512.4400005</v>
      </c>
      <c r="J323" s="221">
        <f>SUM(J312:J322)</f>
        <v>3481566.2300000004</v>
      </c>
      <c r="K323" s="185"/>
      <c r="L323" s="185"/>
    </row>
    <row r="324" spans="1:12" ht="12.6" thickBot="1" x14ac:dyDescent="0.25">
      <c r="A324" s="201"/>
      <c r="B324" s="206"/>
      <c r="C324" s="152"/>
      <c r="D324" s="153"/>
      <c r="G324" s="278"/>
      <c r="H324" s="217">
        <f>+H323</f>
        <v>28907214556.025906</v>
      </c>
      <c r="I324" s="217">
        <f>+I323</f>
        <v>6794638512.4400005</v>
      </c>
      <c r="J324" s="222">
        <f>+J323</f>
        <v>3481566.2300000004</v>
      </c>
      <c r="K324" s="208"/>
      <c r="L324" s="187"/>
    </row>
    <row r="325" spans="1:12" ht="12" thickTop="1" x14ac:dyDescent="0.2"/>
  </sheetData>
  <mergeCells count="80">
    <mergeCell ref="K277:K300"/>
    <mergeCell ref="K274:K275"/>
    <mergeCell ref="K11:K35"/>
    <mergeCell ref="K49:K73"/>
    <mergeCell ref="K87:K111"/>
    <mergeCell ref="K125:K149"/>
    <mergeCell ref="K163:K187"/>
    <mergeCell ref="K202:K226"/>
    <mergeCell ref="K240:K264"/>
    <mergeCell ref="K237:K238"/>
    <mergeCell ref="L274:L275"/>
    <mergeCell ref="A310:A311"/>
    <mergeCell ref="B310:B311"/>
    <mergeCell ref="C310:C311"/>
    <mergeCell ref="D310:D311"/>
    <mergeCell ref="E310:E311"/>
    <mergeCell ref="I310:J310"/>
    <mergeCell ref="K310:K311"/>
    <mergeCell ref="L310:L311"/>
    <mergeCell ref="A274:A275"/>
    <mergeCell ref="B274:B275"/>
    <mergeCell ref="C274:C275"/>
    <mergeCell ref="D274:D275"/>
    <mergeCell ref="E274:E275"/>
    <mergeCell ref="I274:J274"/>
    <mergeCell ref="K9:K10"/>
    <mergeCell ref="I199:J199"/>
    <mergeCell ref="K199:K200"/>
    <mergeCell ref="L199:L200"/>
    <mergeCell ref="A199:A200"/>
    <mergeCell ref="B199:B200"/>
    <mergeCell ref="C199:C200"/>
    <mergeCell ref="D199:D200"/>
    <mergeCell ref="E199:E200"/>
    <mergeCell ref="L9:L10"/>
    <mergeCell ref="A46:A47"/>
    <mergeCell ref="B46:B47"/>
    <mergeCell ref="C46:C47"/>
    <mergeCell ref="D46:D47"/>
    <mergeCell ref="E46:E47"/>
    <mergeCell ref="A9:A10"/>
    <mergeCell ref="B9:B10"/>
    <mergeCell ref="C9:C10"/>
    <mergeCell ref="D9:D10"/>
    <mergeCell ref="E9:E10"/>
    <mergeCell ref="L46:L47"/>
    <mergeCell ref="I46:J46"/>
    <mergeCell ref="K46:K47"/>
    <mergeCell ref="I9:J9"/>
    <mergeCell ref="L122:L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I122:J122"/>
    <mergeCell ref="K122:K123"/>
    <mergeCell ref="I84:J84"/>
    <mergeCell ref="K84:K85"/>
    <mergeCell ref="L84:L85"/>
    <mergeCell ref="L160:L161"/>
    <mergeCell ref="A160:A161"/>
    <mergeCell ref="B160:B161"/>
    <mergeCell ref="C160:C161"/>
    <mergeCell ref="D160:D161"/>
    <mergeCell ref="E160:E161"/>
    <mergeCell ref="I160:J160"/>
    <mergeCell ref="K160:K161"/>
    <mergeCell ref="L237:L238"/>
    <mergeCell ref="A237:A238"/>
    <mergeCell ref="B237:B238"/>
    <mergeCell ref="C237:C238"/>
    <mergeCell ref="D237:D238"/>
    <mergeCell ref="E237:E238"/>
    <mergeCell ref="I237:J237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7" manualBreakCount="7">
    <brk id="36" max="9" man="1"/>
    <brk id="74" max="9" man="1"/>
    <brk id="112" max="9" man="1"/>
    <brk id="150" max="9" man="1"/>
    <brk id="189" max="9" man="1"/>
    <brk id="228" max="9" man="1"/>
    <brk id="265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6"/>
  <sheetViews>
    <sheetView topLeftCell="B1" zoomScaleNormal="100" workbookViewId="0">
      <selection activeCell="J20" sqref="J20"/>
    </sheetView>
  </sheetViews>
  <sheetFormatPr baseColWidth="10" defaultRowHeight="13.8" x14ac:dyDescent="0.25"/>
  <cols>
    <col min="1" max="1" width="6" style="107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15" t="s">
        <v>7</v>
      </c>
      <c r="B1" s="19"/>
      <c r="C1" s="19"/>
      <c r="D1" s="19"/>
      <c r="E1" s="19"/>
      <c r="F1" s="93"/>
      <c r="G1" s="19"/>
      <c r="H1" s="19"/>
      <c r="I1" s="19"/>
      <c r="J1" s="19"/>
    </row>
    <row r="2" spans="1:10" x14ac:dyDescent="0.25">
      <c r="A2" s="104"/>
      <c r="B2" s="50"/>
      <c r="C2" s="50"/>
      <c r="D2" s="50"/>
      <c r="E2" s="50"/>
      <c r="F2" s="94"/>
      <c r="G2" s="50"/>
      <c r="H2" s="50"/>
      <c r="I2" s="50"/>
      <c r="J2" s="50"/>
    </row>
    <row r="3" spans="1:10" x14ac:dyDescent="0.25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5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5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5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5">
      <c r="A7" s="112" t="str">
        <f>indice!D11</f>
        <v>SALLUSTRO Y CIA.  S.A.</v>
      </c>
      <c r="B7" s="54"/>
      <c r="C7" s="54"/>
      <c r="D7" s="54"/>
      <c r="E7" s="54"/>
      <c r="F7" s="95"/>
      <c r="G7" s="54"/>
      <c r="H7" s="54"/>
      <c r="I7" s="54"/>
      <c r="J7" s="54"/>
    </row>
    <row r="8" spans="1:10" x14ac:dyDescent="0.25">
      <c r="A8" s="66" t="str">
        <f>indice!C23</f>
        <v xml:space="preserve">Deudas Comerciales 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5">
      <c r="A9" s="66"/>
      <c r="B9" s="54"/>
      <c r="C9" s="54"/>
      <c r="D9" s="54"/>
      <c r="E9" s="54"/>
      <c r="F9" s="95"/>
      <c r="G9" s="54"/>
      <c r="H9" s="54"/>
      <c r="I9" s="54"/>
      <c r="J9" s="54"/>
    </row>
    <row r="10" spans="1:10" x14ac:dyDescent="0.25">
      <c r="A10" s="113" t="s">
        <v>8</v>
      </c>
      <c r="B10" s="57"/>
      <c r="C10" s="58" t="str">
        <f>indice!D13</f>
        <v>31 de Marzo de 2021</v>
      </c>
      <c r="D10" s="58"/>
      <c r="E10" s="54"/>
      <c r="F10" s="95"/>
      <c r="G10" s="54"/>
      <c r="H10" s="54"/>
      <c r="I10" s="54"/>
      <c r="J10" s="54"/>
    </row>
    <row r="11" spans="1:10" x14ac:dyDescent="0.25">
      <c r="A11" s="113" t="s">
        <v>9</v>
      </c>
      <c r="B11" s="57"/>
      <c r="C11" s="59">
        <f>indice!D15</f>
        <v>6351.33</v>
      </c>
      <c r="D11" s="81"/>
      <c r="E11" s="54"/>
      <c r="F11" s="95"/>
      <c r="G11" s="54"/>
      <c r="H11" s="54"/>
      <c r="I11" s="54"/>
      <c r="J11" s="54"/>
    </row>
    <row r="12" spans="1:10" x14ac:dyDescent="0.25">
      <c r="A12" s="105"/>
      <c r="B12" s="61"/>
      <c r="C12" s="82"/>
      <c r="D12" s="82"/>
      <c r="E12" s="54"/>
      <c r="F12" s="95"/>
      <c r="G12" s="54"/>
      <c r="H12" s="54"/>
      <c r="I12" s="54"/>
      <c r="J12" s="54"/>
    </row>
    <row r="13" spans="1:10" x14ac:dyDescent="0.25">
      <c r="A13" s="114" t="s">
        <v>10</v>
      </c>
      <c r="B13" s="61"/>
      <c r="C13" s="82"/>
      <c r="D13" s="82"/>
      <c r="E13" s="54"/>
      <c r="F13" s="95"/>
      <c r="G13" s="54"/>
      <c r="H13" s="54"/>
      <c r="I13" s="54"/>
      <c r="J13" s="54"/>
    </row>
    <row r="14" spans="1:10" x14ac:dyDescent="0.25">
      <c r="A14" s="106"/>
      <c r="B14" s="61"/>
      <c r="C14" s="82"/>
      <c r="D14" s="82"/>
      <c r="E14" s="54"/>
      <c r="F14" s="95"/>
      <c r="G14" s="54"/>
      <c r="H14" s="54"/>
      <c r="I14" s="54"/>
      <c r="J14" s="54"/>
    </row>
    <row r="15" spans="1:10" ht="14.4" thickBot="1" x14ac:dyDescent="0.3">
      <c r="A15" s="259" t="s">
        <v>11</v>
      </c>
      <c r="B15" s="260" t="s">
        <v>28</v>
      </c>
      <c r="C15" s="260" t="s">
        <v>13</v>
      </c>
      <c r="D15" s="260" t="s">
        <v>27</v>
      </c>
      <c r="E15" s="260" t="s">
        <v>15</v>
      </c>
      <c r="F15" s="96" t="s">
        <v>16</v>
      </c>
      <c r="G15" s="261" t="s">
        <v>16</v>
      </c>
      <c r="H15" s="261"/>
      <c r="I15" s="260" t="s">
        <v>17</v>
      </c>
      <c r="J15" s="260" t="s">
        <v>18</v>
      </c>
    </row>
    <row r="16" spans="1:10" ht="23.4" thickBot="1" x14ac:dyDescent="0.3">
      <c r="A16" s="259"/>
      <c r="B16" s="260"/>
      <c r="C16" s="260"/>
      <c r="D16" s="260"/>
      <c r="E16" s="260"/>
      <c r="F16" s="97" t="s">
        <v>19</v>
      </c>
      <c r="G16" s="64" t="s">
        <v>20</v>
      </c>
      <c r="H16" s="64" t="s">
        <v>21</v>
      </c>
      <c r="I16" s="260"/>
      <c r="J16" s="260"/>
    </row>
    <row r="17" spans="1:10" ht="14.25" customHeight="1" x14ac:dyDescent="0.25">
      <c r="A17" s="98">
        <v>1</v>
      </c>
      <c r="B17" s="168" t="s">
        <v>164</v>
      </c>
      <c r="C17" s="99" t="s">
        <v>33</v>
      </c>
      <c r="D17" s="100">
        <v>44286</v>
      </c>
      <c r="E17" s="101">
        <v>44297</v>
      </c>
      <c r="F17" s="170">
        <v>0</v>
      </c>
      <c r="G17" s="170">
        <f>+F17</f>
        <v>0</v>
      </c>
      <c r="H17" s="103"/>
      <c r="I17" s="262" t="s">
        <v>51</v>
      </c>
      <c r="J17" s="98" t="s">
        <v>24</v>
      </c>
    </row>
    <row r="18" spans="1:10" x14ac:dyDescent="0.25">
      <c r="A18" s="98">
        <v>2</v>
      </c>
      <c r="B18" s="168" t="s">
        <v>165</v>
      </c>
      <c r="C18" s="99" t="s">
        <v>33</v>
      </c>
      <c r="D18" s="100">
        <v>44286</v>
      </c>
      <c r="E18" s="101">
        <v>44293</v>
      </c>
      <c r="F18" s="170">
        <v>0</v>
      </c>
      <c r="G18" s="170">
        <f t="shared" ref="G18:G22" si="0">+F18</f>
        <v>0</v>
      </c>
      <c r="H18" s="102"/>
      <c r="I18" s="263"/>
      <c r="J18" s="98" t="s">
        <v>24</v>
      </c>
    </row>
    <row r="19" spans="1:10" x14ac:dyDescent="0.25">
      <c r="A19" s="98">
        <v>3</v>
      </c>
      <c r="B19" s="168" t="s">
        <v>166</v>
      </c>
      <c r="C19" s="99" t="s">
        <v>33</v>
      </c>
      <c r="D19" s="100">
        <v>44286</v>
      </c>
      <c r="E19" s="101">
        <v>44561</v>
      </c>
      <c r="F19" s="170">
        <v>16043202.220000001</v>
      </c>
      <c r="G19" s="170">
        <f t="shared" si="0"/>
        <v>16043202.220000001</v>
      </c>
      <c r="H19" s="102"/>
      <c r="I19" s="263"/>
      <c r="J19" s="98" t="s">
        <v>24</v>
      </c>
    </row>
    <row r="20" spans="1:10" x14ac:dyDescent="0.25">
      <c r="A20" s="98"/>
      <c r="B20" s="168" t="s">
        <v>292</v>
      </c>
      <c r="C20" s="99" t="s">
        <v>153</v>
      </c>
      <c r="D20" s="100">
        <v>44286</v>
      </c>
      <c r="E20" s="101">
        <v>44561</v>
      </c>
      <c r="F20" s="170">
        <v>449407324.64999998</v>
      </c>
      <c r="G20" s="170">
        <f t="shared" si="0"/>
        <v>449407324.64999998</v>
      </c>
      <c r="H20" s="102"/>
      <c r="I20" s="263"/>
      <c r="J20" s="98" t="s">
        <v>24</v>
      </c>
    </row>
    <row r="21" spans="1:10" x14ac:dyDescent="0.25">
      <c r="A21" s="98">
        <v>4</v>
      </c>
      <c r="B21" s="168" t="s">
        <v>167</v>
      </c>
      <c r="C21" s="99" t="s">
        <v>153</v>
      </c>
      <c r="D21" s="100">
        <v>44286</v>
      </c>
      <c r="E21" s="101">
        <v>44561</v>
      </c>
      <c r="F21" s="170">
        <v>406296209.55000001</v>
      </c>
      <c r="G21" s="170">
        <f t="shared" si="0"/>
        <v>406296209.55000001</v>
      </c>
      <c r="H21" s="102"/>
      <c r="I21" s="263"/>
      <c r="J21" s="98" t="s">
        <v>24</v>
      </c>
    </row>
    <row r="22" spans="1:10" ht="14.4" thickBot="1" x14ac:dyDescent="0.3">
      <c r="A22" s="98">
        <v>5</v>
      </c>
      <c r="B22" s="168" t="s">
        <v>168</v>
      </c>
      <c r="C22" s="99" t="s">
        <v>34</v>
      </c>
      <c r="D22" s="100">
        <v>44286</v>
      </c>
      <c r="E22" s="101">
        <v>44561</v>
      </c>
      <c r="F22" s="170">
        <v>830487310.60000002</v>
      </c>
      <c r="G22" s="170">
        <f t="shared" si="0"/>
        <v>830487310.60000002</v>
      </c>
      <c r="H22" s="102"/>
      <c r="I22" s="263"/>
      <c r="J22" s="98" t="s">
        <v>24</v>
      </c>
    </row>
    <row r="23" spans="1:10" ht="14.4" thickBot="1" x14ac:dyDescent="0.3">
      <c r="A23" s="65"/>
      <c r="B23" s="168"/>
      <c r="C23" s="51"/>
      <c r="D23" s="51"/>
      <c r="F23" s="75">
        <f>SUM(F17:F22)</f>
        <v>1702234047.02</v>
      </c>
      <c r="G23" s="75">
        <f>SUM(G17:G22)</f>
        <v>1702234047.02</v>
      </c>
      <c r="H23" s="75">
        <f>SUM(H18:H21)</f>
        <v>0</v>
      </c>
      <c r="I23" s="51"/>
      <c r="J23" s="51"/>
    </row>
    <row r="24" spans="1:10" ht="14.4" thickTop="1" x14ac:dyDescent="0.25">
      <c r="A24" s="106"/>
      <c r="B24" s="61"/>
      <c r="C24" s="82"/>
      <c r="D24" s="82"/>
      <c r="E24" s="54"/>
      <c r="F24" s="95"/>
      <c r="G24" s="54"/>
      <c r="H24" s="54"/>
      <c r="I24" s="54"/>
      <c r="J24" s="54"/>
    </row>
    <row r="25" spans="1:10" x14ac:dyDescent="0.25">
      <c r="A25" s="65"/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5">
      <c r="A26" s="114" t="s">
        <v>25</v>
      </c>
      <c r="B26" s="66"/>
      <c r="C26" s="51"/>
      <c r="D26" s="51"/>
      <c r="E26" s="65"/>
      <c r="F26" s="69"/>
      <c r="G26" s="51"/>
      <c r="H26" s="51"/>
      <c r="I26" s="51"/>
      <c r="J26" s="51"/>
    </row>
    <row r="27" spans="1:10" x14ac:dyDescent="0.25">
      <c r="A27" s="65"/>
      <c r="B27" s="66"/>
      <c r="C27" s="51"/>
      <c r="D27" s="51"/>
      <c r="E27" s="65"/>
      <c r="F27" s="69"/>
      <c r="G27" s="51"/>
      <c r="H27" s="51"/>
      <c r="I27" s="51"/>
      <c r="J27" s="51"/>
    </row>
    <row r="28" spans="1:10" ht="14.4" thickBot="1" x14ac:dyDescent="0.3">
      <c r="A28" s="259" t="s">
        <v>11</v>
      </c>
      <c r="B28" s="260" t="s">
        <v>28</v>
      </c>
      <c r="C28" s="260" t="s">
        <v>13</v>
      </c>
      <c r="D28" s="260" t="s">
        <v>27</v>
      </c>
      <c r="E28" s="260" t="s">
        <v>15</v>
      </c>
      <c r="F28" s="96" t="s">
        <v>16</v>
      </c>
      <c r="G28" s="261" t="s">
        <v>16</v>
      </c>
      <c r="H28" s="261"/>
      <c r="I28" s="260" t="s">
        <v>17</v>
      </c>
      <c r="J28" s="260" t="s">
        <v>18</v>
      </c>
    </row>
    <row r="29" spans="1:10" ht="23.4" thickBot="1" x14ac:dyDescent="0.3">
      <c r="A29" s="259"/>
      <c r="B29" s="260"/>
      <c r="C29" s="260"/>
      <c r="D29" s="260"/>
      <c r="E29" s="260"/>
      <c r="F29" s="97" t="s">
        <v>19</v>
      </c>
      <c r="G29" s="64" t="s">
        <v>20</v>
      </c>
      <c r="H29" s="64" t="s">
        <v>21</v>
      </c>
      <c r="I29" s="260"/>
      <c r="J29" s="260"/>
    </row>
    <row r="30" spans="1:10" ht="14.4" thickBot="1" x14ac:dyDescent="0.3">
      <c r="A30" s="65"/>
      <c r="B30" s="66"/>
      <c r="C30" s="51"/>
      <c r="D30" s="51"/>
      <c r="E30" s="65"/>
      <c r="F30" s="85">
        <v>0</v>
      </c>
      <c r="G30" s="51">
        <v>0</v>
      </c>
      <c r="H30" s="51">
        <v>0</v>
      </c>
      <c r="I30" s="51"/>
      <c r="J30" s="51"/>
    </row>
    <row r="31" spans="1:10" ht="14.4" thickBot="1" x14ac:dyDescent="0.3">
      <c r="A31" s="64"/>
      <c r="B31" s="158" t="s">
        <v>55</v>
      </c>
      <c r="C31" s="72"/>
      <c r="D31" s="72"/>
      <c r="E31" s="64"/>
      <c r="F31" s="75">
        <v>0</v>
      </c>
      <c r="G31" s="75">
        <v>0</v>
      </c>
      <c r="H31" s="75">
        <v>0</v>
      </c>
      <c r="I31" s="72"/>
      <c r="J31" s="72"/>
    </row>
    <row r="32" spans="1:10" ht="14.4" thickBot="1" x14ac:dyDescent="0.3">
      <c r="A32" s="65"/>
      <c r="B32" s="112" t="s">
        <v>32</v>
      </c>
      <c r="C32" s="51"/>
      <c r="D32" s="51"/>
      <c r="F32" s="75">
        <f>+F23+F31</f>
        <v>1702234047.02</v>
      </c>
      <c r="G32" s="75">
        <f t="shared" ref="G32:H32" si="1">+G23+G31</f>
        <v>1702234047.02</v>
      </c>
      <c r="H32" s="75">
        <f t="shared" si="1"/>
        <v>0</v>
      </c>
      <c r="I32" s="51"/>
      <c r="J32" s="51"/>
    </row>
    <row r="33" spans="1:10" ht="14.4" thickTop="1" x14ac:dyDescent="0.25">
      <c r="A33" s="65"/>
      <c r="B33" s="66"/>
      <c r="C33" s="51"/>
      <c r="D33" s="51"/>
      <c r="E33" s="65"/>
      <c r="F33" s="69"/>
      <c r="G33" s="51"/>
      <c r="H33" s="51"/>
      <c r="I33" s="51"/>
      <c r="J33" s="51"/>
    </row>
    <row r="35" spans="1:10" x14ac:dyDescent="0.25">
      <c r="F35" s="164"/>
    </row>
    <row r="36" spans="1:10" x14ac:dyDescent="0.25">
      <c r="F36" s="164"/>
    </row>
  </sheetData>
  <mergeCells count="17">
    <mergeCell ref="J15:J16"/>
    <mergeCell ref="G28:H28"/>
    <mergeCell ref="I28:I29"/>
    <mergeCell ref="J28:J29"/>
    <mergeCell ref="E28:E29"/>
    <mergeCell ref="E15:E16"/>
    <mergeCell ref="G15:H15"/>
    <mergeCell ref="I15:I16"/>
    <mergeCell ref="I17:I22"/>
    <mergeCell ref="A15:A16"/>
    <mergeCell ref="B15:B16"/>
    <mergeCell ref="C15:C16"/>
    <mergeCell ref="D15:D16"/>
    <mergeCell ref="A28:A29"/>
    <mergeCell ref="B28:B29"/>
    <mergeCell ref="C28:C29"/>
    <mergeCell ref="D28:D29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2"/>
  <sheetViews>
    <sheetView view="pageBreakPreview" zoomScaleSheetLayoutView="100" workbookViewId="0"/>
  </sheetViews>
  <sheetFormatPr baseColWidth="10" defaultColWidth="8.3984375" defaultRowHeight="12.75" customHeight="1" x14ac:dyDescent="0.25"/>
  <cols>
    <col min="1" max="1" width="5.5" style="77" customWidth="1"/>
    <col min="2" max="2" width="32.19921875" style="78" customWidth="1"/>
    <col min="3" max="3" width="11.09765625" style="109" customWidth="1"/>
    <col min="4" max="4" width="10.09765625" style="77" customWidth="1"/>
    <col min="5" max="5" width="9.69921875" style="79" customWidth="1"/>
    <col min="6" max="6" width="12.5" style="80" customWidth="1"/>
    <col min="7" max="7" width="12.5" style="77" customWidth="1"/>
    <col min="8" max="8" width="11.19921875" style="77" customWidth="1"/>
    <col min="9" max="9" width="15.59765625" style="77" customWidth="1"/>
    <col min="10" max="10" width="10.09765625" style="77" customWidth="1"/>
    <col min="11" max="16384" width="8.3984375" style="77"/>
  </cols>
  <sheetData>
    <row r="1" spans="1:22" s="50" customFormat="1" ht="12.75" customHeight="1" x14ac:dyDescent="0.25">
      <c r="A1" s="19" t="s">
        <v>7</v>
      </c>
      <c r="B1" s="19"/>
      <c r="C1" s="9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94"/>
    </row>
    <row r="3" spans="1:22" s="50" customFormat="1" ht="12.75" customHeight="1" x14ac:dyDescent="0.25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3" t="str">
        <f>indice!D11</f>
        <v>SALLUSTRO Y CIA.  S.A.</v>
      </c>
      <c r="B7" s="54"/>
      <c r="C7" s="95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5">
      <c r="A8" s="51" t="str">
        <f>indice!C25</f>
        <v>Provisiones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4"/>
      <c r="C9" s="95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5">
      <c r="A10" s="56" t="s">
        <v>8</v>
      </c>
      <c r="B10" s="57"/>
      <c r="C10" s="58" t="str">
        <f>indice!D13</f>
        <v>31 de Marzo de 2021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5">
      <c r="A11" s="56" t="s">
        <v>9</v>
      </c>
      <c r="B11" s="57"/>
      <c r="C11" s="59">
        <f>indice!D15</f>
        <v>6351.33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5">
      <c r="A12" s="60"/>
      <c r="B12" s="61"/>
      <c r="C12" s="110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5">
      <c r="A13" s="57" t="s">
        <v>10</v>
      </c>
      <c r="B13" s="61"/>
      <c r="C13" s="110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5">
      <c r="A14" s="57"/>
      <c r="B14" s="61"/>
      <c r="C14" s="110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5">
      <c r="A15" s="259" t="s">
        <v>11</v>
      </c>
      <c r="B15" s="260" t="s">
        <v>28</v>
      </c>
      <c r="C15" s="266" t="s">
        <v>13</v>
      </c>
      <c r="D15" s="260" t="s">
        <v>27</v>
      </c>
      <c r="E15" s="260" t="s">
        <v>15</v>
      </c>
      <c r="F15" s="62" t="s">
        <v>16</v>
      </c>
      <c r="G15" s="261" t="s">
        <v>16</v>
      </c>
      <c r="H15" s="261"/>
      <c r="I15" s="260" t="s">
        <v>17</v>
      </c>
      <c r="J15" s="260" t="s">
        <v>18</v>
      </c>
    </row>
    <row r="16" spans="1:22" ht="24" customHeight="1" thickBot="1" x14ac:dyDescent="0.3">
      <c r="A16" s="259"/>
      <c r="B16" s="260"/>
      <c r="C16" s="266"/>
      <c r="D16" s="260"/>
      <c r="E16" s="260"/>
      <c r="F16" s="63" t="s">
        <v>19</v>
      </c>
      <c r="G16" s="64" t="s">
        <v>20</v>
      </c>
      <c r="H16" s="64" t="s">
        <v>21</v>
      </c>
      <c r="I16" s="260"/>
      <c r="J16" s="260"/>
    </row>
    <row r="17" spans="1:22" ht="22.5" customHeight="1" x14ac:dyDescent="0.25">
      <c r="A17" s="65">
        <v>1</v>
      </c>
      <c r="B17" s="76" t="s">
        <v>64</v>
      </c>
      <c r="C17" s="71" t="s">
        <v>29</v>
      </c>
      <c r="D17" s="67">
        <v>44037</v>
      </c>
      <c r="E17" s="68">
        <v>44494</v>
      </c>
      <c r="F17" s="170">
        <v>500000000</v>
      </c>
      <c r="G17" s="170">
        <v>500000000</v>
      </c>
      <c r="H17" s="83"/>
      <c r="I17" s="262" t="s">
        <v>51</v>
      </c>
      <c r="J17" s="65" t="s">
        <v>24</v>
      </c>
    </row>
    <row r="18" spans="1:22" ht="13.8" thickBot="1" x14ac:dyDescent="0.3">
      <c r="A18" s="65">
        <v>2</v>
      </c>
      <c r="B18" s="76" t="s">
        <v>47</v>
      </c>
      <c r="C18" s="71" t="s">
        <v>29</v>
      </c>
      <c r="D18" s="67">
        <v>43952</v>
      </c>
      <c r="E18" s="68">
        <v>44287</v>
      </c>
      <c r="F18" s="69">
        <v>150000000</v>
      </c>
      <c r="G18" s="69">
        <v>150000000</v>
      </c>
      <c r="H18" s="83"/>
      <c r="I18" s="234"/>
      <c r="J18" s="65" t="s">
        <v>24</v>
      </c>
    </row>
    <row r="19" spans="1:22" ht="13.8" thickBot="1" x14ac:dyDescent="0.3">
      <c r="A19" s="51"/>
      <c r="B19" s="112" t="s">
        <v>52</v>
      </c>
      <c r="C19" s="71"/>
      <c r="D19" s="51"/>
      <c r="F19" s="75">
        <f>SUM(F17:F18)</f>
        <v>650000000</v>
      </c>
      <c r="G19" s="75">
        <f>SUM(G17:G18)</f>
        <v>650000000</v>
      </c>
      <c r="H19" s="75">
        <f>SUM(H17:H18)</f>
        <v>0</v>
      </c>
      <c r="I19" s="51"/>
      <c r="J19" s="51"/>
    </row>
    <row r="20" spans="1:22" s="50" customFormat="1" ht="12.75" customHeight="1" thickTop="1" x14ac:dyDescent="0.25">
      <c r="A20" s="57"/>
      <c r="B20" s="61"/>
      <c r="C20" s="110"/>
      <c r="D20" s="82"/>
      <c r="E20" s="54"/>
      <c r="F20" s="54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12.75" customHeight="1" x14ac:dyDescent="0.25">
      <c r="A21" s="57" t="s">
        <v>25</v>
      </c>
      <c r="B21" s="66"/>
      <c r="C21" s="71"/>
      <c r="D21" s="51"/>
      <c r="E21" s="65"/>
      <c r="F21" s="69"/>
      <c r="G21" s="51"/>
      <c r="H21" s="51"/>
      <c r="I21" s="51"/>
      <c r="J21" s="51"/>
    </row>
    <row r="22" spans="1:22" ht="12.75" customHeight="1" x14ac:dyDescent="0.25">
      <c r="A22" s="51"/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thickBot="1" x14ac:dyDescent="0.3">
      <c r="A23" s="259" t="s">
        <v>11</v>
      </c>
      <c r="B23" s="260" t="s">
        <v>28</v>
      </c>
      <c r="C23" s="266" t="s">
        <v>13</v>
      </c>
      <c r="D23" s="260" t="s">
        <v>27</v>
      </c>
      <c r="E23" s="260" t="s">
        <v>15</v>
      </c>
      <c r="F23" s="62" t="s">
        <v>16</v>
      </c>
      <c r="G23" s="261" t="s">
        <v>16</v>
      </c>
      <c r="H23" s="261"/>
      <c r="I23" s="260" t="s">
        <v>17</v>
      </c>
      <c r="J23" s="260" t="s">
        <v>18</v>
      </c>
    </row>
    <row r="24" spans="1:22" ht="24" customHeight="1" thickBot="1" x14ac:dyDescent="0.3">
      <c r="A24" s="259"/>
      <c r="B24" s="260"/>
      <c r="C24" s="266"/>
      <c r="D24" s="260"/>
      <c r="E24" s="260"/>
      <c r="F24" s="63" t="s">
        <v>19</v>
      </c>
      <c r="G24" s="64" t="s">
        <v>20</v>
      </c>
      <c r="H24" s="64" t="s">
        <v>21</v>
      </c>
      <c r="I24" s="260"/>
      <c r="J24" s="260"/>
    </row>
    <row r="25" spans="1:22" ht="22.5" customHeight="1" x14ac:dyDescent="0.25">
      <c r="A25" s="65">
        <v>1</v>
      </c>
      <c r="B25" s="165" t="s">
        <v>73</v>
      </c>
      <c r="C25" s="71" t="s">
        <v>29</v>
      </c>
      <c r="D25" s="67">
        <v>43983</v>
      </c>
      <c r="E25" s="68">
        <v>44348</v>
      </c>
      <c r="F25" s="170">
        <v>508106400</v>
      </c>
      <c r="G25" s="170">
        <f>+F25</f>
        <v>508106400</v>
      </c>
      <c r="H25" s="160">
        <f>+F25/$C$11</f>
        <v>80000</v>
      </c>
      <c r="I25" s="264" t="s">
        <v>51</v>
      </c>
      <c r="J25" s="65" t="s">
        <v>24</v>
      </c>
    </row>
    <row r="26" spans="1:22" ht="21.75" customHeight="1" thickBot="1" x14ac:dyDescent="0.3">
      <c r="A26" s="65">
        <v>2</v>
      </c>
      <c r="B26" s="166" t="s">
        <v>74</v>
      </c>
      <c r="C26" s="71" t="s">
        <v>29</v>
      </c>
      <c r="D26" s="67">
        <v>43913</v>
      </c>
      <c r="E26" s="68">
        <v>44309</v>
      </c>
      <c r="F26" s="170">
        <v>317566500</v>
      </c>
      <c r="G26" s="170">
        <f>+F26</f>
        <v>317566500</v>
      </c>
      <c r="H26" s="160">
        <f>+F26/$C$11</f>
        <v>50000</v>
      </c>
      <c r="I26" s="265"/>
      <c r="J26" s="65" t="s">
        <v>24</v>
      </c>
    </row>
    <row r="27" spans="1:22" ht="14.25" customHeight="1" thickBot="1" x14ac:dyDescent="0.3">
      <c r="A27" s="70"/>
      <c r="B27" s="112" t="s">
        <v>53</v>
      </c>
      <c r="C27" s="71"/>
      <c r="D27" s="51"/>
      <c r="E27" s="65"/>
      <c r="F27" s="75">
        <f>SUM(F25:F26)</f>
        <v>825672900</v>
      </c>
      <c r="G27" s="75">
        <f>SUM(G25:G26)</f>
        <v>825672900</v>
      </c>
      <c r="H27" s="159">
        <f>SUM(H25:H26)</f>
        <v>130000</v>
      </c>
      <c r="I27" s="51"/>
      <c r="J27" s="51"/>
    </row>
    <row r="28" spans="1:22" ht="14.4" thickTop="1" thickBot="1" x14ac:dyDescent="0.3">
      <c r="A28" s="72"/>
      <c r="B28" s="73"/>
      <c r="C28" s="111"/>
      <c r="D28" s="72"/>
      <c r="E28" s="64"/>
      <c r="F28" s="74"/>
      <c r="G28" s="72"/>
      <c r="H28" s="72"/>
      <c r="I28" s="72"/>
      <c r="J28" s="72"/>
    </row>
    <row r="29" spans="1:22" ht="13.8" thickBot="1" x14ac:dyDescent="0.3">
      <c r="A29" s="51"/>
      <c r="B29" s="112" t="s">
        <v>32</v>
      </c>
      <c r="C29" s="71"/>
      <c r="D29" s="51"/>
      <c r="E29" s="84"/>
      <c r="F29" s="75">
        <f>+F19+F27</f>
        <v>1475672900</v>
      </c>
      <c r="G29" s="75">
        <f>+G19+G27</f>
        <v>1475672900</v>
      </c>
      <c r="H29" s="159">
        <f>+H19+H27</f>
        <v>130000</v>
      </c>
      <c r="I29" s="51"/>
      <c r="J29" s="51"/>
    </row>
    <row r="30" spans="1:22" ht="12.75" customHeight="1" thickTop="1" x14ac:dyDescent="0.25">
      <c r="A30" s="51"/>
      <c r="B30" s="66"/>
      <c r="C30" s="71"/>
      <c r="D30" s="51"/>
      <c r="E30" s="65"/>
      <c r="F30" s="69"/>
      <c r="G30" s="51"/>
      <c r="H30" s="51"/>
      <c r="I30" s="51"/>
      <c r="J30" s="51"/>
    </row>
    <row r="31" spans="1:22" ht="12.75" customHeight="1" x14ac:dyDescent="0.25">
      <c r="F31" s="86"/>
    </row>
    <row r="32" spans="1:22" ht="12.75" customHeight="1" x14ac:dyDescent="0.25">
      <c r="F32" s="86"/>
    </row>
    <row r="33" spans="2:6" ht="12.75" customHeight="1" x14ac:dyDescent="0.25">
      <c r="B33" s="108"/>
      <c r="F33" s="86"/>
    </row>
    <row r="34" spans="2:6" ht="12.75" customHeight="1" x14ac:dyDescent="0.25">
      <c r="F34" s="86"/>
    </row>
    <row r="35" spans="2:6" ht="12.75" customHeight="1" x14ac:dyDescent="0.25">
      <c r="F35" s="86"/>
    </row>
    <row r="36" spans="2:6" ht="12.75" customHeight="1" x14ac:dyDescent="0.25">
      <c r="F36" s="86"/>
    </row>
    <row r="37" spans="2:6" ht="12.75" customHeight="1" x14ac:dyDescent="0.25">
      <c r="F37" s="86"/>
    </row>
    <row r="38" spans="2:6" ht="12.75" customHeight="1" x14ac:dyDescent="0.25">
      <c r="F38" s="86"/>
    </row>
    <row r="39" spans="2:6" ht="12.75" customHeight="1" x14ac:dyDescent="0.25">
      <c r="F39" s="86"/>
    </row>
    <row r="40" spans="2:6" ht="12.75" customHeight="1" x14ac:dyDescent="0.25">
      <c r="F40" s="86"/>
    </row>
    <row r="41" spans="2:6" ht="12.75" customHeight="1" x14ac:dyDescent="0.25">
      <c r="F41" s="86"/>
    </row>
    <row r="42" spans="2:6" ht="12.75" customHeight="1" x14ac:dyDescent="0.25">
      <c r="F42" s="86"/>
    </row>
    <row r="43" spans="2:6" ht="12.75" customHeight="1" x14ac:dyDescent="0.25">
      <c r="F43" s="86"/>
    </row>
    <row r="44" spans="2:6" ht="12.75" customHeight="1" x14ac:dyDescent="0.25">
      <c r="F44" s="86"/>
    </row>
    <row r="45" spans="2:6" ht="12.75" customHeight="1" x14ac:dyDescent="0.25">
      <c r="F45" s="86"/>
    </row>
    <row r="46" spans="2:6" ht="12.75" customHeight="1" x14ac:dyDescent="0.25">
      <c r="F46" s="86"/>
    </row>
    <row r="47" spans="2:6" ht="12.75" customHeight="1" x14ac:dyDescent="0.25">
      <c r="F47" s="86"/>
    </row>
    <row r="48" spans="2:6" ht="12.75" customHeight="1" x14ac:dyDescent="0.25">
      <c r="F48" s="86"/>
    </row>
    <row r="49" spans="6:6" ht="12.75" customHeight="1" x14ac:dyDescent="0.25">
      <c r="F49" s="86"/>
    </row>
    <row r="50" spans="6:6" ht="12.75" customHeight="1" x14ac:dyDescent="0.25">
      <c r="F50" s="86"/>
    </row>
    <row r="51" spans="6:6" ht="12.75" customHeight="1" x14ac:dyDescent="0.25">
      <c r="F51" s="86"/>
    </row>
    <row r="52" spans="6:6" ht="12.75" customHeight="1" x14ac:dyDescent="0.25">
      <c r="F52" s="86"/>
    </row>
    <row r="53" spans="6:6" ht="12.75" customHeight="1" x14ac:dyDescent="0.25">
      <c r="F53" s="86"/>
    </row>
    <row r="54" spans="6:6" ht="12.75" customHeight="1" x14ac:dyDescent="0.25">
      <c r="F54" s="86"/>
    </row>
    <row r="55" spans="6:6" ht="12.75" customHeight="1" x14ac:dyDescent="0.25">
      <c r="F55" s="86"/>
    </row>
    <row r="56" spans="6:6" ht="12.75" customHeight="1" x14ac:dyDescent="0.25">
      <c r="F56" s="86"/>
    </row>
    <row r="57" spans="6:6" ht="12.75" customHeight="1" x14ac:dyDescent="0.25">
      <c r="F57" s="86"/>
    </row>
    <row r="58" spans="6:6" ht="12.75" customHeight="1" x14ac:dyDescent="0.25">
      <c r="F58" s="86"/>
    </row>
    <row r="59" spans="6:6" ht="12.75" customHeight="1" x14ac:dyDescent="0.25">
      <c r="F59" s="86"/>
    </row>
    <row r="60" spans="6:6" ht="12.75" customHeight="1" x14ac:dyDescent="0.25">
      <c r="F60" s="86"/>
    </row>
    <row r="61" spans="6:6" ht="12.75" customHeight="1" x14ac:dyDescent="0.25">
      <c r="F61" s="86"/>
    </row>
    <row r="62" spans="6:6" ht="12.75" customHeight="1" x14ac:dyDescent="0.25">
      <c r="F62" s="86"/>
    </row>
    <row r="63" spans="6:6" ht="12.75" customHeight="1" x14ac:dyDescent="0.25">
      <c r="F63" s="86"/>
    </row>
    <row r="64" spans="6:6" ht="12.75" customHeight="1" x14ac:dyDescent="0.25">
      <c r="F64" s="86"/>
    </row>
    <row r="65" spans="6:6" ht="12.75" customHeight="1" x14ac:dyDescent="0.25">
      <c r="F65" s="86"/>
    </row>
    <row r="66" spans="6:6" ht="12.75" customHeight="1" x14ac:dyDescent="0.25">
      <c r="F66" s="86"/>
    </row>
    <row r="67" spans="6:6" ht="12.75" customHeight="1" x14ac:dyDescent="0.25">
      <c r="F67" s="86"/>
    </row>
    <row r="68" spans="6:6" ht="12.75" customHeight="1" x14ac:dyDescent="0.25">
      <c r="F68" s="86"/>
    </row>
    <row r="69" spans="6:6" ht="12.75" customHeight="1" x14ac:dyDescent="0.25">
      <c r="F69" s="86"/>
    </row>
    <row r="70" spans="6:6" ht="12.75" customHeight="1" x14ac:dyDescent="0.25">
      <c r="F70" s="86"/>
    </row>
    <row r="71" spans="6:6" ht="12.75" customHeight="1" x14ac:dyDescent="0.25">
      <c r="F71" s="86"/>
    </row>
    <row r="72" spans="6:6" ht="12.75" customHeight="1" x14ac:dyDescent="0.25">
      <c r="F72" s="86"/>
    </row>
    <row r="73" spans="6:6" ht="12.75" customHeight="1" x14ac:dyDescent="0.25">
      <c r="F73" s="86"/>
    </row>
    <row r="74" spans="6:6" ht="12.75" customHeight="1" x14ac:dyDescent="0.25">
      <c r="F74" s="86"/>
    </row>
    <row r="75" spans="6:6" ht="12.75" customHeight="1" x14ac:dyDescent="0.25">
      <c r="F75" s="86"/>
    </row>
    <row r="76" spans="6:6" ht="12.75" customHeight="1" x14ac:dyDescent="0.25">
      <c r="F76" s="86"/>
    </row>
    <row r="77" spans="6:6" ht="12.75" customHeight="1" x14ac:dyDescent="0.25">
      <c r="F77" s="86"/>
    </row>
    <row r="78" spans="6:6" ht="12.75" customHeight="1" x14ac:dyDescent="0.25">
      <c r="F78" s="86"/>
    </row>
    <row r="79" spans="6:6" ht="12.75" customHeight="1" x14ac:dyDescent="0.25">
      <c r="F79" s="86"/>
    </row>
    <row r="80" spans="6:6" ht="12.75" customHeight="1" x14ac:dyDescent="0.25">
      <c r="F80" s="86"/>
    </row>
    <row r="81" spans="6:6" ht="12.75" customHeight="1" x14ac:dyDescent="0.25">
      <c r="F81" s="86"/>
    </row>
    <row r="82" spans="6:6" ht="12.75" customHeight="1" x14ac:dyDescent="0.25">
      <c r="F82" s="86"/>
    </row>
  </sheetData>
  <sortState ref="B25:H26">
    <sortCondition ref="D25:D26"/>
  </sortState>
  <mergeCells count="18">
    <mergeCell ref="A15:A16"/>
    <mergeCell ref="B15:B16"/>
    <mergeCell ref="C15:C16"/>
    <mergeCell ref="D15:D16"/>
    <mergeCell ref="A23:A24"/>
    <mergeCell ref="B23:B24"/>
    <mergeCell ref="C23:C24"/>
    <mergeCell ref="D23:D24"/>
    <mergeCell ref="E23:E24"/>
    <mergeCell ref="E15:E16"/>
    <mergeCell ref="G15:H15"/>
    <mergeCell ref="I17:I18"/>
    <mergeCell ref="I15:I16"/>
    <mergeCell ref="I25:I26"/>
    <mergeCell ref="J15:J16"/>
    <mergeCell ref="G23:H23"/>
    <mergeCell ref="I23:I24"/>
    <mergeCell ref="J23:J24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yhsxvzjC76g59enGBrZqvEe6Belb8Uhl9jeLYQL3ZcY=</DigestValue>
    </Reference>
    <Reference Type="http://www.w3.org/2000/09/xmldsig#Object" URI="#idOfficeObject">
      <DigestMethod Algorithm="http://www.w3.org/2001/04/xmlenc#sha256"/>
      <DigestValue>MQpGVuRrhWaDT3tG1tdwvsy5GXsbVxvgUDOPfokiZh0=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iaPGoYPFBvlHvx9F5JUdkA35z+cFwcLcfg4YcO9HbPY=</DigestValue>
    </Reference>
  </SignedInfo>
  <SignatureValue>GN7+h5LgwTYLvuOSoz+s/pg8mJDjdKMbgvRVUTVFWvX7gFwiF6inEATpQ1+Ct0xpCpYbxiBgpeUA
GUgHFjinSxQ5rax2+yQy4Bn7HAu47bPqyeFIyFSIqZM5B4HtifBqtHQ4IhU0Ki045jUSe0Tt4B5U
b+SkaiL7XbhWHuWyZOdUzmzvdx2GRvBY07Z9Ri4m2fuMaZuMLP2/A7gaT5xJL1IMWrV5E38+sIdv
FlKomAsUn/1EVGT7pVtftE96x8C4+qzTp+d5XqZAeny1gtknObjYsGCzbwxr24enxKqc8IwJMZKl
NzMVb769UqG7XpISjzEv9UaH5NaUitJ/hMBefQ==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PKmd41el1LvnsSRqPELcZtnII+mCYO8Iff4kWWP/vks=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CCdtEO34a9E183fcUzdczZxuAlDLHaehu0MK60Z+Unk=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I6Anm6wJbVK5h/cshRs8d85iY8JE4CK/ZAXioSrE8jk=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SUKhv/Bxl9a+R643ANHLOi5NqgNpZXTgkPPbI+DXWNM=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oJTggMnlMhemKxOJAp1Xk3mck+iqnG+Mq5RJBRVZuSw=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Lgwj6TCTBJSirsD2ih5RSkiFlEj8F/uRZNGA8R8aXMs=</DigestValue>
      </Reference>
      <Reference URI="/xl/styles.xml?ContentType=application/vnd.openxmlformats-officedocument.spreadsheetml.styles+xml">
        <DigestMethod Algorithm="http://www.w3.org/2001/04/xmlenc#sha256"/>
        <DigestValue>UWG5/IZTxA1myB7XW7indpu/ecFd3NJWr8jBP1pZQI4=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KPZzqi+T6F6y2QbEMRxZvY3zEhntRMzASy7rvtSOrQM=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vGMxz2hwy3z0PKuTDfyW0/fvNJUnQaGB1qqWS+ohoAk=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j17ANV6ovuG7YyQs86197pwh+KEbTRS5usZae0nWfr8=</DigestValue>
      </Reference>
      <Reference URI="/xl/worksheets/sheet2.xml?ContentType=application/vnd.openxmlformats-officedocument.spreadsheetml.worksheet+xml">
        <DigestMethod Algorithm="http://www.w3.org/2001/04/xmlenc#sha256"/>
        <DigestValue>I0u2QFoXGiX2YuzHLPDx6/mWq1KiLkK5KQ1eZw6wNPg=</DigestValue>
      </Reference>
      <Reference URI="/xl/worksheets/sheet3.xml?ContentType=application/vnd.openxmlformats-officedocument.spreadsheetml.worksheet+xml">
        <DigestMethod Algorithm="http://www.w3.org/2001/04/xmlenc#sha256"/>
        <DigestValue>D5wvB9UvKdrGhT5DjvmwqUSuB6gl9haO4+ec1LO2Cbc=</DigestValue>
      </Reference>
      <Reference URI="/xl/worksheets/sheet4.xml?ContentType=application/vnd.openxmlformats-officedocument.spreadsheetml.worksheet+xml">
        <DigestMethod Algorithm="http://www.w3.org/2001/04/xmlenc#sha256"/>
        <DigestValue>6ZJefhEJqlnsN4hjki6CgF8QGChivjc6dETEbSY3tuE=</DigestValue>
      </Reference>
      <Reference URI="/xl/worksheets/sheet5.xml?ContentType=application/vnd.openxmlformats-officedocument.spreadsheetml.worksheet+xml">
        <DigestMethod Algorithm="http://www.w3.org/2001/04/xmlenc#sha256"/>
        <DigestValue>jsx/XsJhbZlHG48T3FzfoBl1wFXuop5R+GC56/xr1cs=</DigestValue>
      </Reference>
      <Reference URI="/xl/worksheets/sheet6.xml?ContentType=application/vnd.openxmlformats-officedocument.spreadsheetml.worksheet+xml">
        <DigestMethod Algorithm="http://www.w3.org/2001/04/xmlenc#sha256"/>
        <DigestValue>MAnX1hAYoZpZ3VSvKJUc9FfvUXL303ltWX9s4FjrdxQ=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2021-05-26T12:46:03Z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2021-05-26T12:46:03Z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W32NVZBkAxcQlZZNrQZ1QTVGhH//NXcI+cx8nonWtYQ=</DigestValue>
    </Reference>
    <Reference Type="http://www.w3.org/2000/09/xmldsig#Object" URI="#idOfficeObject">
      <DigestMethod Algorithm="http://www.w3.org/2001/04/xmlenc#sha256"/>
      <DigestValue>MQpGVuRrhWaDT3tG1tdwvsy5GXsbVxvgUDOPfokiZh0=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oC9S3yp7ejgQotgKo0aIZlY893Uh11/8YhIhgblOIME=</DigestValue>
    </Reference>
  </SignedInfo>
  <SignatureValue>u5mAa0P4D2HbvI9JRIHANnR73MVP54stgnRx+Skle+8WVuaWKkH0zAjSuWITB0OZYDw7IArdxnQ8
v3QJ5GYFZlfenzsF2rYGo1mEeRIdwbMKcyEHNkNQuo9AYGffl1dGChPRI8issjFsHbqZrtPtpYlY
7UT0HpyITWhKCV0eZdDTcS2krW/oLauYJzs9TK0cE5NY+WaBDz2JvxBczpSwB2bVyZljOy/S+Tze
yWQAjadGzatirbzZQmsKH6lImrPbriZjQOLeCsxbK5I5smBRdhHDiPyT9gf3IHSuTuQ1+V7Fpz5Y
6Vq9dz60sWj36NBb50kXvWNRwSerqec7PnNqIg==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PKmd41el1LvnsSRqPELcZtnII+mCYO8Iff4kWWP/vks=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CCdtEO34a9E183fcUzdczZxuAlDLHaehu0MK60Z+Unk=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I6Anm6wJbVK5h/cshRs8d85iY8JE4CK/ZAXioSrE8jk=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SUKhv/Bxl9a+R643ANHLOi5NqgNpZXTgkPPbI+DXWNM=</DigestValue>
      </Reference>
      <Reference URI="/xl/drawings/vmlDrawing2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png?ContentType=image/png">
        <DigestMethod Algorithm="http://www.w3.org/2001/04/xmlenc#sha256"/>
        <DigestValue>qOZVhAJjyYziaOxoEY0J/UyvhVr/vpPN0nQhVAKv+tU=</DigestValue>
      </Reference>
      <Reference URI="/xl/media/image3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oJTggMnlMhemKxOJAp1Xk3mck+iqnG+Mq5RJBRVZuSw=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Lgwj6TCTBJSirsD2ih5RSkiFlEj8F/uRZNGA8R8aXMs=</DigestValue>
      </Reference>
      <Reference URI="/xl/styles.xml?ContentType=application/vnd.openxmlformats-officedocument.spreadsheetml.styles+xml">
        <DigestMethod Algorithm="http://www.w3.org/2001/04/xmlenc#sha256"/>
        <DigestValue>UWG5/IZTxA1myB7XW7indpu/ecFd3NJWr8jBP1pZQI4=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KPZzqi+T6F6y2QbEMRxZvY3zEhntRMzASy7rvtSOrQM=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vGMxz2hwy3z0PKuTDfyW0/fvNJUnQaGB1qqWS+ohoAk=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j17ANV6ovuG7YyQs86197pwh+KEbTRS5usZae0nWfr8=</DigestValue>
      </Reference>
      <Reference URI="/xl/worksheets/sheet2.xml?ContentType=application/vnd.openxmlformats-officedocument.spreadsheetml.worksheet+xml">
        <DigestMethod Algorithm="http://www.w3.org/2001/04/xmlenc#sha256"/>
        <DigestValue>I0u2QFoXGiX2YuzHLPDx6/mWq1KiLkK5KQ1eZw6wNPg=</DigestValue>
      </Reference>
      <Reference URI="/xl/worksheets/sheet3.xml?ContentType=application/vnd.openxmlformats-officedocument.spreadsheetml.worksheet+xml">
        <DigestMethod Algorithm="http://www.w3.org/2001/04/xmlenc#sha256"/>
        <DigestValue>D5wvB9UvKdrGhT5DjvmwqUSuB6gl9haO4+ec1LO2Cbc=</DigestValue>
      </Reference>
      <Reference URI="/xl/worksheets/sheet4.xml?ContentType=application/vnd.openxmlformats-officedocument.spreadsheetml.worksheet+xml">
        <DigestMethod Algorithm="http://www.w3.org/2001/04/xmlenc#sha256"/>
        <DigestValue>6ZJefhEJqlnsN4hjki6CgF8QGChivjc6dETEbSY3tuE=</DigestValue>
      </Reference>
      <Reference URI="/xl/worksheets/sheet5.xml?ContentType=application/vnd.openxmlformats-officedocument.spreadsheetml.worksheet+xml">
        <DigestMethod Algorithm="http://www.w3.org/2001/04/xmlenc#sha256"/>
        <DigestValue>jsx/XsJhbZlHG48T3FzfoBl1wFXuop5R+GC56/xr1cs=</DigestValue>
      </Reference>
      <Reference URI="/xl/worksheets/sheet6.xml?ContentType=application/vnd.openxmlformats-officedocument.spreadsheetml.worksheet+xml">
        <DigestMethod Algorithm="http://www.w3.org/2001/04/xmlenc#sha256"/>
        <DigestValue>MAnX1hAYoZpZ3VSvKJUc9FfvUXL303ltWX9s4FjrdxQ=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2021-05-26T12:46:19Z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2021-05-26T12:46:19Z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2020-06-17T21:01:25Z</cp:lastPrinted>
  <dcterms:created xsi:type="dcterms:W3CDTF">2012-02-27T09:56:04Z</dcterms:created>
  <dcterms:modified xsi:type="dcterms:W3CDTF">2021-05-20T14:11:55Z</dcterms:modified>
</cp:coreProperties>
</file>